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F:\EVALUACIÓN PROCESO FFDS-LP-003-2025\SUBSANACIONES\"/>
    </mc:Choice>
  </mc:AlternateContent>
  <xr:revisionPtr revIDLastSave="0" documentId="13_ncr:1_{CFDBFC7D-FD66-49D1-B6B3-FBFDBE3139F6}" xr6:coauthVersionLast="47" xr6:coauthVersionMax="47" xr10:uidLastSave="{00000000-0000-0000-0000-000000000000}"/>
  <bookViews>
    <workbookView xWindow="-120" yWindow="-120" windowWidth="20730" windowHeight="11160" firstSheet="1" activeTab="1" xr2:uid="{05A65CA5-D4DB-45D7-BF95-856DFFB82AA7}"/>
  </bookViews>
  <sheets>
    <sheet name="OFERENTES" sheetId="3" r:id="rId1"/>
    <sheet name="TECNICO-HABILITANTE GENERAL" sheetId="8" r:id="rId2"/>
    <sheet name="requisitos" sheetId="12" r:id="rId3"/>
    <sheet name="SMMLV" sheetId="6" r:id="rId4"/>
    <sheet name="ponderable" sheetId="14" r:id="rId5"/>
  </sheets>
  <definedNames>
    <definedName name="_xlnm._FilterDatabase" localSheetId="0" hidden="1">OFERENTES!$A$4:$IS$30</definedName>
    <definedName name="_xlnm.Print_Area" localSheetId="1">'TECNICO-HABILITANTE GENERAL'!$A$1:$T$35</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23" i="8" l="1"/>
  <c r="N26" i="8" s="1"/>
  <c r="N25" i="8"/>
  <c r="N38" i="6"/>
  <c r="N36" i="6"/>
  <c r="L38" i="6"/>
  <c r="L36" i="6"/>
  <c r="J36" i="6"/>
  <c r="J38" i="6"/>
  <c r="H36" i="6"/>
  <c r="G49" i="14"/>
  <c r="B42" i="6"/>
  <c r="B43" i="6"/>
  <c r="B37" i="6"/>
  <c r="B38" i="6"/>
  <c r="B39" i="6"/>
  <c r="B40" i="6"/>
  <c r="B41" i="6"/>
  <c r="IS5"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Poveda Sua, Jhon Henry</author>
    <author>Armando, Rondon Lancheros</author>
    <author>Edgar Andres, Leiva Contreras</author>
    <author>arondon</author>
  </authors>
  <commentList>
    <comment ref="I6" authorId="0" shapeId="0" xr:uid="{52BAEE8B-2ED9-4CAF-B375-20DF8F5ABC51}">
      <text>
        <r>
          <rPr>
            <b/>
            <sz val="9"/>
            <color indexed="81"/>
            <rFont val="Tahoma"/>
            <family val="2"/>
          </rPr>
          <t>INDIQUE FECHA REVISION OFERTA</t>
        </r>
      </text>
    </comment>
    <comment ref="R6" authorId="0" shapeId="0" xr:uid="{451A6248-1D64-427D-B5B5-510D3BE4F557}">
      <text>
        <r>
          <rPr>
            <b/>
            <sz val="9"/>
            <color indexed="81"/>
            <rFont val="Tahoma"/>
            <family val="2"/>
          </rPr>
          <t>ESCRITA IDENTIFICACION PERSONAL FFDS</t>
        </r>
        <r>
          <rPr>
            <sz val="9"/>
            <color indexed="81"/>
            <rFont val="Tahoma"/>
            <family val="2"/>
          </rPr>
          <t xml:space="preserve">
</t>
        </r>
      </text>
    </comment>
    <comment ref="L10" authorId="0" shapeId="0" xr:uid="{EAFB99CD-5382-4198-8ECC-7158679BE0E4}">
      <text>
        <r>
          <rPr>
            <b/>
            <sz val="9"/>
            <color indexed="81"/>
            <rFont val="Tahoma"/>
            <family val="2"/>
          </rPr>
          <t>SI / NO</t>
        </r>
        <r>
          <rPr>
            <sz val="9"/>
            <color indexed="81"/>
            <rFont val="Tahoma"/>
            <family val="2"/>
          </rPr>
          <t xml:space="preserve">
</t>
        </r>
      </text>
    </comment>
    <comment ref="T10" authorId="0" shapeId="0" xr:uid="{1493B6D6-7962-4F7B-801E-01749F7B2DCB}">
      <text>
        <r>
          <rPr>
            <b/>
            <sz val="9"/>
            <color indexed="81"/>
            <rFont val="Tahoma"/>
            <family val="2"/>
          </rPr>
          <t>SI / NO</t>
        </r>
        <r>
          <rPr>
            <sz val="9"/>
            <color indexed="81"/>
            <rFont val="Tahoma"/>
            <family val="2"/>
          </rPr>
          <t xml:space="preserve">
</t>
        </r>
      </text>
    </comment>
    <comment ref="L12" authorId="0" shapeId="0" xr:uid="{1B70CBA8-34EA-4CAF-AF64-99C021FA9CAD}">
      <text>
        <r>
          <rPr>
            <b/>
            <sz val="9"/>
            <color indexed="81"/>
            <rFont val="Tahoma"/>
            <family val="2"/>
          </rPr>
          <t>SI / NO</t>
        </r>
        <r>
          <rPr>
            <sz val="9"/>
            <color indexed="81"/>
            <rFont val="Tahoma"/>
            <family val="2"/>
          </rPr>
          <t xml:space="preserve">
</t>
        </r>
      </text>
    </comment>
    <comment ref="T12" authorId="0" shapeId="0" xr:uid="{BF54B8FE-BC8A-41DC-94DB-32D280F7D51D}">
      <text>
        <r>
          <rPr>
            <b/>
            <sz val="9"/>
            <color indexed="81"/>
            <rFont val="Tahoma"/>
            <family val="2"/>
          </rPr>
          <t>SI / NO</t>
        </r>
        <r>
          <rPr>
            <sz val="9"/>
            <color indexed="81"/>
            <rFont val="Tahoma"/>
            <family val="2"/>
          </rPr>
          <t xml:space="preserve">
</t>
        </r>
      </text>
    </comment>
    <comment ref="L14" authorId="0" shapeId="0" xr:uid="{00D0B86E-A4F5-4DFB-B1CE-A2E426664093}">
      <text>
        <r>
          <rPr>
            <b/>
            <sz val="9"/>
            <color indexed="81"/>
            <rFont val="Tahoma"/>
            <family val="2"/>
          </rPr>
          <t>SI / NO</t>
        </r>
        <r>
          <rPr>
            <sz val="9"/>
            <color indexed="81"/>
            <rFont val="Tahoma"/>
            <family val="2"/>
          </rPr>
          <t xml:space="preserve">
</t>
        </r>
      </text>
    </comment>
    <comment ref="T14" authorId="0" shapeId="0" xr:uid="{AB5F3044-7AAE-424D-A067-6410FFF16ADF}">
      <text>
        <r>
          <rPr>
            <b/>
            <sz val="9"/>
            <color indexed="81"/>
            <rFont val="Tahoma"/>
            <family val="2"/>
          </rPr>
          <t>SI / NO</t>
        </r>
        <r>
          <rPr>
            <sz val="9"/>
            <color indexed="81"/>
            <rFont val="Tahoma"/>
            <family val="2"/>
          </rPr>
          <t xml:space="preserve">
</t>
        </r>
      </text>
    </comment>
    <comment ref="L18" authorId="0" shapeId="0" xr:uid="{B49808EC-C183-4F99-85EB-D5A84576AC74}">
      <text>
        <r>
          <rPr>
            <b/>
            <sz val="9"/>
            <color indexed="81"/>
            <rFont val="Tahoma"/>
            <family val="2"/>
          </rPr>
          <t>SI / NO</t>
        </r>
        <r>
          <rPr>
            <sz val="9"/>
            <color indexed="81"/>
            <rFont val="Tahoma"/>
            <family val="2"/>
          </rPr>
          <t xml:space="preserve">
</t>
        </r>
      </text>
    </comment>
    <comment ref="T18" authorId="0" shapeId="0" xr:uid="{A3D83DBF-813C-49EE-B96F-4193965102BF}">
      <text>
        <r>
          <rPr>
            <b/>
            <sz val="9"/>
            <color indexed="81"/>
            <rFont val="Tahoma"/>
            <family val="2"/>
          </rPr>
          <t>SI / NO</t>
        </r>
        <r>
          <rPr>
            <sz val="9"/>
            <color indexed="81"/>
            <rFont val="Tahoma"/>
            <family val="2"/>
          </rPr>
          <t xml:space="preserve">
</t>
        </r>
      </text>
    </comment>
    <comment ref="E21" authorId="0" shapeId="0" xr:uid="{E2222CF6-2D86-48FF-89F2-DF06529A6C19}">
      <text>
        <r>
          <rPr>
            <sz val="9"/>
            <color indexed="81"/>
            <rFont val="Tahoma"/>
            <family val="2"/>
          </rPr>
          <t xml:space="preserve">Nombre Entidad Contratante
</t>
        </r>
      </text>
    </comment>
    <comment ref="H21" authorId="0" shapeId="0" xr:uid="{221CE0EF-0C12-45A2-9C17-05D4A2C9024F}">
      <text>
        <r>
          <rPr>
            <sz val="9"/>
            <color indexed="81"/>
            <rFont val="Tahoma"/>
            <family val="2"/>
          </rPr>
          <t xml:space="preserve">Escriba nombre contratita que suscribio contrato certificado
</t>
        </r>
      </text>
    </comment>
    <comment ref="S21" authorId="0" shapeId="0" xr:uid="{719633DF-A279-4D07-97A8-B85A9CF05FD9}">
      <text>
        <r>
          <rPr>
            <b/>
            <sz val="9"/>
            <color indexed="81"/>
            <rFont val="Tahoma"/>
            <family val="2"/>
          </rPr>
          <t>ANOTAR OBSERVACIONES O REQUERIMIENTOS PARA SUBSANAR</t>
        </r>
        <r>
          <rPr>
            <sz val="9"/>
            <color indexed="81"/>
            <rFont val="Tahoma"/>
            <family val="2"/>
          </rPr>
          <t xml:space="preserve">
</t>
        </r>
      </text>
    </comment>
    <comment ref="T21" authorId="0" shapeId="0" xr:uid="{D9F62FAF-6C85-48EC-8564-87C1ADC297F0}">
      <text>
        <r>
          <rPr>
            <b/>
            <sz val="9"/>
            <color indexed="81"/>
            <rFont val="Tahoma"/>
            <family val="2"/>
          </rPr>
          <t>SI / NO</t>
        </r>
        <r>
          <rPr>
            <sz val="9"/>
            <color indexed="81"/>
            <rFont val="Tahoma"/>
            <family val="2"/>
          </rPr>
          <t xml:space="preserve">
</t>
        </r>
      </text>
    </comment>
    <comment ref="C25" authorId="1" shapeId="0" xr:uid="{E93A7A7F-4058-47E1-903C-AC70991CD031}">
      <text>
        <r>
          <rPr>
            <b/>
            <sz val="9"/>
            <color indexed="81"/>
            <rFont val="Tahoma"/>
            <family val="2"/>
          </rPr>
          <t xml:space="preserve">Si es emprendimiento de mujeres o Mipyme
</t>
        </r>
      </text>
    </comment>
    <comment ref="N26" authorId="2" shapeId="0" xr:uid="{689C82A7-E006-4590-A02F-56ACB42F60DD}">
      <text>
        <r>
          <rPr>
            <sz val="9"/>
            <color indexed="81"/>
            <rFont val="Tahoma"/>
            <family val="2"/>
          </rPr>
          <t xml:space="preserve">
</t>
        </r>
        <r>
          <rPr>
            <b/>
            <sz val="9"/>
            <color indexed="81"/>
            <rFont val="Tahoma"/>
            <family val="2"/>
          </rPr>
          <t>mayor o igual a 15.301,14287 SMMLV</t>
        </r>
      </text>
    </comment>
    <comment ref="L30" authorId="0" shapeId="0" xr:uid="{9A45989F-AFD7-4CD6-9094-B9E392D62769}">
      <text>
        <r>
          <rPr>
            <b/>
            <sz val="9"/>
            <color indexed="81"/>
            <rFont val="Tahoma"/>
            <family val="2"/>
          </rPr>
          <t>SI / NO</t>
        </r>
        <r>
          <rPr>
            <sz val="9"/>
            <color indexed="81"/>
            <rFont val="Tahoma"/>
            <family val="2"/>
          </rPr>
          <t xml:space="preserve">
</t>
        </r>
      </text>
    </comment>
    <comment ref="T30" authorId="0" shapeId="0" xr:uid="{129505A3-36FD-48DA-8C81-E0FB6A9E31D3}">
      <text>
        <r>
          <rPr>
            <b/>
            <sz val="9"/>
            <color indexed="81"/>
            <rFont val="Tahoma"/>
            <family val="2"/>
          </rPr>
          <t>SI / NO</t>
        </r>
        <r>
          <rPr>
            <sz val="9"/>
            <color indexed="81"/>
            <rFont val="Tahoma"/>
            <family val="2"/>
          </rPr>
          <t xml:space="preserve">
</t>
        </r>
      </text>
    </comment>
    <comment ref="L32" authorId="0" shapeId="0" xr:uid="{147D35C2-DD80-40EA-8A56-ADAEDF789F6C}">
      <text>
        <r>
          <rPr>
            <b/>
            <sz val="9"/>
            <color indexed="81"/>
            <rFont val="Tahoma"/>
            <family val="2"/>
          </rPr>
          <t>SI / NO</t>
        </r>
        <r>
          <rPr>
            <sz val="9"/>
            <color indexed="81"/>
            <rFont val="Tahoma"/>
            <family val="2"/>
          </rPr>
          <t xml:space="preserve">
</t>
        </r>
      </text>
    </comment>
    <comment ref="T32" authorId="0" shapeId="0" xr:uid="{66199239-7FDF-412F-8EC6-FE122F419FC8}">
      <text>
        <r>
          <rPr>
            <b/>
            <sz val="9"/>
            <color indexed="81"/>
            <rFont val="Tahoma"/>
            <family val="2"/>
          </rPr>
          <t>SI / NO</t>
        </r>
        <r>
          <rPr>
            <sz val="9"/>
            <color indexed="81"/>
            <rFont val="Tahoma"/>
            <family val="2"/>
          </rPr>
          <t xml:space="preserve">
</t>
        </r>
      </text>
    </comment>
    <comment ref="S34" authorId="3" shapeId="0" xr:uid="{7C03C8D3-1E21-4AEE-B5EC-D8DB555A3D73}">
      <text>
        <r>
          <rPr>
            <b/>
            <sz val="9"/>
            <color indexed="81"/>
            <rFont val="Tahoma"/>
            <family val="2"/>
          </rPr>
          <t>SI / NO</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Poveda Sua, Jhon Henry</author>
    <author>arondon</author>
  </authors>
  <commentList>
    <comment ref="G6" authorId="0" shapeId="0" xr:uid="{A34AD8C0-C092-4FC1-A6C5-41EF38CBE10B}">
      <text>
        <r>
          <rPr>
            <b/>
            <sz val="9"/>
            <color indexed="81"/>
            <rFont val="Tahoma"/>
            <family val="2"/>
          </rPr>
          <t>INDIQUE FECHA REVISION OFERTA</t>
        </r>
      </text>
    </comment>
    <comment ref="M6" authorId="0" shapeId="0" xr:uid="{940CBA93-1A05-454D-A804-9D7357500043}">
      <text>
        <r>
          <rPr>
            <b/>
            <sz val="9"/>
            <color indexed="81"/>
            <rFont val="Tahoma"/>
            <family val="2"/>
          </rPr>
          <t xml:space="preserve"> IDENTIFICACION PERSONAL FFDS</t>
        </r>
        <r>
          <rPr>
            <sz val="9"/>
            <color indexed="81"/>
            <rFont val="Tahoma"/>
            <family val="2"/>
          </rPr>
          <t xml:space="preserve">
</t>
        </r>
      </text>
    </comment>
    <comment ref="J11" authorId="1" shapeId="0" xr:uid="{09B08ED3-03C9-4C95-9BDE-676E636E0B74}">
      <text>
        <r>
          <rPr>
            <b/>
            <sz val="9"/>
            <color indexed="81"/>
            <rFont val="Tahoma"/>
            <family val="2"/>
          </rPr>
          <t>SI / NO</t>
        </r>
        <r>
          <rPr>
            <sz val="9"/>
            <color indexed="81"/>
            <rFont val="Tahoma"/>
            <family val="2"/>
          </rPr>
          <t xml:space="preserve">
</t>
        </r>
      </text>
    </comment>
    <comment ref="O11" authorId="0" shapeId="0" xr:uid="{4D64647D-7D93-4E07-9A53-292F3DBB576C}">
      <text>
        <r>
          <rPr>
            <b/>
            <sz val="9"/>
            <color indexed="81"/>
            <rFont val="Tahoma"/>
            <family val="2"/>
          </rPr>
          <t>SI / NO</t>
        </r>
        <r>
          <rPr>
            <sz val="9"/>
            <color indexed="81"/>
            <rFont val="Tahoma"/>
            <family val="2"/>
          </rPr>
          <t xml:space="preserve">
</t>
        </r>
      </text>
    </comment>
    <comment ref="J13" authorId="1" shapeId="0" xr:uid="{B9D1D6C5-BF34-4E7E-AEF7-8FE461D25253}">
      <text>
        <r>
          <rPr>
            <b/>
            <sz val="9"/>
            <color indexed="81"/>
            <rFont val="Tahoma"/>
            <family val="2"/>
          </rPr>
          <t>SI / NO</t>
        </r>
        <r>
          <rPr>
            <sz val="9"/>
            <color indexed="81"/>
            <rFont val="Tahoma"/>
            <family val="2"/>
          </rPr>
          <t xml:space="preserve">
</t>
        </r>
      </text>
    </comment>
    <comment ref="O13" authorId="0" shapeId="0" xr:uid="{852F63DF-6F2E-44A6-BF07-644BA694E030}">
      <text>
        <r>
          <rPr>
            <b/>
            <sz val="9"/>
            <color indexed="81"/>
            <rFont val="Tahoma"/>
            <family val="2"/>
          </rPr>
          <t>SI / NO</t>
        </r>
        <r>
          <rPr>
            <sz val="9"/>
            <color indexed="81"/>
            <rFont val="Tahoma"/>
            <family val="2"/>
          </rPr>
          <t xml:space="preserve">
</t>
        </r>
      </text>
    </comment>
    <comment ref="J15" authorId="1" shapeId="0" xr:uid="{D7581EC7-4169-417A-A260-45D28333C0D2}">
      <text>
        <r>
          <rPr>
            <b/>
            <sz val="9"/>
            <color indexed="81"/>
            <rFont val="Tahoma"/>
            <family val="2"/>
          </rPr>
          <t>SI / NO</t>
        </r>
        <r>
          <rPr>
            <sz val="9"/>
            <color indexed="81"/>
            <rFont val="Tahoma"/>
            <family val="2"/>
          </rPr>
          <t xml:space="preserve">
</t>
        </r>
      </text>
    </comment>
    <comment ref="O15" authorId="0" shapeId="0" xr:uid="{23F167CB-EDE0-4758-AF25-6BC8F44D3003}">
      <text>
        <r>
          <rPr>
            <b/>
            <sz val="9"/>
            <color indexed="81"/>
            <rFont val="Tahoma"/>
            <family val="2"/>
          </rPr>
          <t>SI / NO</t>
        </r>
        <r>
          <rPr>
            <sz val="9"/>
            <color indexed="81"/>
            <rFont val="Tahoma"/>
            <family val="2"/>
          </rPr>
          <t xml:space="preserve">
</t>
        </r>
      </text>
    </comment>
    <comment ref="J17" authorId="1" shapeId="0" xr:uid="{EEFF4040-3B1E-47FA-A4D3-5A90D2CE2C01}">
      <text>
        <r>
          <rPr>
            <b/>
            <sz val="9"/>
            <color indexed="81"/>
            <rFont val="Tahoma"/>
            <family val="2"/>
          </rPr>
          <t>SI / NO</t>
        </r>
        <r>
          <rPr>
            <sz val="9"/>
            <color indexed="81"/>
            <rFont val="Tahoma"/>
            <family val="2"/>
          </rPr>
          <t xml:space="preserve">
</t>
        </r>
      </text>
    </comment>
    <comment ref="O17" authorId="0" shapeId="0" xr:uid="{930EEFF8-3830-4168-A146-B4B2873D1961}">
      <text>
        <r>
          <rPr>
            <b/>
            <sz val="9"/>
            <color indexed="81"/>
            <rFont val="Tahoma"/>
            <family val="2"/>
          </rPr>
          <t>SI / NO</t>
        </r>
        <r>
          <rPr>
            <sz val="9"/>
            <color indexed="81"/>
            <rFont val="Tahoma"/>
            <family val="2"/>
          </rPr>
          <t xml:space="preserve">
</t>
        </r>
      </text>
    </comment>
    <comment ref="J19" authorId="1" shapeId="0" xr:uid="{E6C0FE11-DCB6-4AEA-B473-90A9B978AABE}">
      <text>
        <r>
          <rPr>
            <b/>
            <sz val="9"/>
            <color indexed="81"/>
            <rFont val="Tahoma"/>
            <family val="2"/>
          </rPr>
          <t xml:space="preserve">SI / NO
</t>
        </r>
        <r>
          <rPr>
            <sz val="9"/>
            <color indexed="81"/>
            <rFont val="Tahoma"/>
            <family val="2"/>
          </rPr>
          <t xml:space="preserve">
</t>
        </r>
      </text>
    </comment>
    <comment ref="O19" authorId="0" shapeId="0" xr:uid="{1F194C40-7C22-4A28-BF4E-F9FFF5B547DC}">
      <text>
        <r>
          <rPr>
            <b/>
            <sz val="9"/>
            <color indexed="81"/>
            <rFont val="Tahoma"/>
            <family val="2"/>
          </rPr>
          <t>SI / NO</t>
        </r>
        <r>
          <rPr>
            <sz val="9"/>
            <color indexed="81"/>
            <rFont val="Tahoma"/>
            <family val="2"/>
          </rPr>
          <t xml:space="preserve">
</t>
        </r>
      </text>
    </comment>
    <comment ref="J21" authorId="1" shapeId="0" xr:uid="{D5618A62-1084-4912-81B6-1B5A25E7E977}">
      <text>
        <r>
          <rPr>
            <b/>
            <sz val="9"/>
            <color indexed="81"/>
            <rFont val="Tahoma"/>
            <family val="2"/>
          </rPr>
          <t>SI / NO</t>
        </r>
        <r>
          <rPr>
            <sz val="9"/>
            <color indexed="81"/>
            <rFont val="Tahoma"/>
            <family val="2"/>
          </rPr>
          <t xml:space="preserve">
</t>
        </r>
      </text>
    </comment>
    <comment ref="O21" authorId="0" shapeId="0" xr:uid="{85D3B7C6-5FA9-4C78-8747-168E1C570E44}">
      <text>
        <r>
          <rPr>
            <b/>
            <sz val="9"/>
            <color indexed="81"/>
            <rFont val="Tahoma"/>
            <family val="2"/>
          </rPr>
          <t>SI / NO</t>
        </r>
        <r>
          <rPr>
            <sz val="9"/>
            <color indexed="81"/>
            <rFont val="Tahoma"/>
            <family val="2"/>
          </rPr>
          <t xml:space="preserve">
</t>
        </r>
      </text>
    </comment>
    <comment ref="J23" authorId="1" shapeId="0" xr:uid="{46A915D7-468D-4B0F-B3F8-7C8E545EB6C1}">
      <text>
        <r>
          <rPr>
            <b/>
            <sz val="9"/>
            <color indexed="81"/>
            <rFont val="Tahoma"/>
            <family val="2"/>
          </rPr>
          <t>SI / NO</t>
        </r>
        <r>
          <rPr>
            <sz val="9"/>
            <color indexed="81"/>
            <rFont val="Tahoma"/>
            <family val="2"/>
          </rPr>
          <t xml:space="preserve">
</t>
        </r>
      </text>
    </comment>
    <comment ref="O23" authorId="0" shapeId="0" xr:uid="{74BD96DA-16D7-4967-9212-EBD6E20439B8}">
      <text>
        <r>
          <rPr>
            <b/>
            <sz val="9"/>
            <color indexed="81"/>
            <rFont val="Tahoma"/>
            <family val="2"/>
          </rPr>
          <t>SI / NO</t>
        </r>
        <r>
          <rPr>
            <sz val="9"/>
            <color indexed="81"/>
            <rFont val="Tahoma"/>
            <family val="2"/>
          </rPr>
          <t xml:space="preserve">
</t>
        </r>
      </text>
    </comment>
    <comment ref="J25" authorId="1" shapeId="0" xr:uid="{8CFCB6C1-526E-471F-B4D3-E6BDAFDED498}">
      <text>
        <r>
          <rPr>
            <b/>
            <sz val="9"/>
            <color indexed="81"/>
            <rFont val="Tahoma"/>
            <family val="2"/>
          </rPr>
          <t>SI / NO</t>
        </r>
        <r>
          <rPr>
            <sz val="9"/>
            <color indexed="81"/>
            <rFont val="Tahoma"/>
            <family val="2"/>
          </rPr>
          <t xml:space="preserve">
</t>
        </r>
      </text>
    </comment>
    <comment ref="O25" authorId="0" shapeId="0" xr:uid="{3217F8AA-312B-4D7B-A4A2-95B3C7E3F44A}">
      <text>
        <r>
          <rPr>
            <b/>
            <sz val="9"/>
            <color indexed="81"/>
            <rFont val="Tahoma"/>
            <family val="2"/>
          </rPr>
          <t>SI / NO</t>
        </r>
        <r>
          <rPr>
            <sz val="9"/>
            <color indexed="81"/>
            <rFont val="Tahoma"/>
            <family val="2"/>
          </rPr>
          <t xml:space="preserve">
</t>
        </r>
      </text>
    </comment>
    <comment ref="J27" authorId="1" shapeId="0" xr:uid="{D9DEE6E1-6DC3-4B31-88EC-4E3601D3BC50}">
      <text>
        <r>
          <rPr>
            <b/>
            <sz val="9"/>
            <color indexed="81"/>
            <rFont val="Tahoma"/>
            <family val="2"/>
          </rPr>
          <t xml:space="preserve">SI / NO
</t>
        </r>
        <r>
          <rPr>
            <sz val="9"/>
            <color indexed="81"/>
            <rFont val="Tahoma"/>
            <family val="2"/>
          </rPr>
          <t xml:space="preserve">
</t>
        </r>
      </text>
    </comment>
    <comment ref="O27" authorId="0" shapeId="0" xr:uid="{9674213E-7B0D-49FD-A68A-D2CDA2FC8993}">
      <text>
        <r>
          <rPr>
            <b/>
            <sz val="9"/>
            <color indexed="81"/>
            <rFont val="Tahoma"/>
            <family val="2"/>
          </rPr>
          <t>SI / NO</t>
        </r>
        <r>
          <rPr>
            <sz val="9"/>
            <color indexed="81"/>
            <rFont val="Tahoma"/>
            <family val="2"/>
          </rPr>
          <t xml:space="preserve">
</t>
        </r>
      </text>
    </comment>
    <comment ref="J29" authorId="1" shapeId="0" xr:uid="{369E168A-C67B-4126-A5D2-504C71ADF4DF}">
      <text>
        <r>
          <rPr>
            <b/>
            <sz val="9"/>
            <color indexed="81"/>
            <rFont val="Tahoma"/>
            <family val="2"/>
          </rPr>
          <t xml:space="preserve">SI / NO
</t>
        </r>
        <r>
          <rPr>
            <sz val="9"/>
            <color indexed="81"/>
            <rFont val="Tahoma"/>
            <family val="2"/>
          </rPr>
          <t xml:space="preserve">
</t>
        </r>
      </text>
    </comment>
    <comment ref="O29" authorId="0" shapeId="0" xr:uid="{49BACC3B-54A9-45E9-8E14-CC265F299B60}">
      <text>
        <r>
          <rPr>
            <b/>
            <sz val="9"/>
            <color indexed="81"/>
            <rFont val="Tahoma"/>
            <family val="2"/>
          </rPr>
          <t>SI / NO</t>
        </r>
        <r>
          <rPr>
            <sz val="9"/>
            <color indexed="81"/>
            <rFont val="Tahoma"/>
            <family val="2"/>
          </rPr>
          <t xml:space="preserve">
</t>
        </r>
      </text>
    </comment>
    <comment ref="J31" authorId="1" shapeId="0" xr:uid="{560A453C-77B3-48A0-8868-E2B95BBA545D}">
      <text>
        <r>
          <rPr>
            <b/>
            <sz val="9"/>
            <color indexed="81"/>
            <rFont val="Tahoma"/>
            <family val="2"/>
          </rPr>
          <t>SI / NO</t>
        </r>
        <r>
          <rPr>
            <sz val="9"/>
            <color indexed="81"/>
            <rFont val="Tahoma"/>
            <family val="2"/>
          </rPr>
          <t xml:space="preserve">
</t>
        </r>
      </text>
    </comment>
    <comment ref="O31" authorId="0" shapeId="0" xr:uid="{8F1EDA2B-44AD-482C-8C44-2C9F16D5E43B}">
      <text>
        <r>
          <rPr>
            <b/>
            <sz val="9"/>
            <color indexed="81"/>
            <rFont val="Tahoma"/>
            <family val="2"/>
          </rPr>
          <t>SI / NO</t>
        </r>
        <r>
          <rPr>
            <sz val="9"/>
            <color indexed="81"/>
            <rFont val="Tahoma"/>
            <family val="2"/>
          </rPr>
          <t xml:space="preserve">
</t>
        </r>
      </text>
    </comment>
    <comment ref="J34" authorId="1" shapeId="0" xr:uid="{2CB367ED-4E9D-4F5E-A865-39799837C7FE}">
      <text>
        <r>
          <rPr>
            <b/>
            <sz val="9"/>
            <color indexed="81"/>
            <rFont val="Tahoma"/>
            <family val="2"/>
          </rPr>
          <t>SI / NO</t>
        </r>
        <r>
          <rPr>
            <sz val="9"/>
            <color indexed="81"/>
            <rFont val="Tahoma"/>
            <family val="2"/>
          </rPr>
          <t xml:space="preserve">
</t>
        </r>
      </text>
    </comment>
    <comment ref="O34" authorId="0" shapeId="0" xr:uid="{B250FB43-C8C7-4BC9-99A1-E6FE3EFF1ABA}">
      <text>
        <r>
          <rPr>
            <b/>
            <sz val="9"/>
            <color indexed="81"/>
            <rFont val="Tahoma"/>
            <family val="2"/>
          </rPr>
          <t>SI / NO</t>
        </r>
        <r>
          <rPr>
            <sz val="9"/>
            <color indexed="81"/>
            <rFont val="Tahoma"/>
            <family val="2"/>
          </rPr>
          <t xml:space="preserve">
</t>
        </r>
      </text>
    </comment>
    <comment ref="O37" authorId="1" shapeId="0" xr:uid="{B491309E-94BD-4297-88BC-16484CB10DA9}">
      <text>
        <r>
          <rPr>
            <sz val="9"/>
            <color indexed="81"/>
            <rFont val="Tahoma"/>
            <family val="2"/>
          </rPr>
          <t xml:space="preserve">SI/NO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Poveda Sua, Jhon Henry</author>
    <author>arondon</author>
    <author>Armando, Rondon Lancheros</author>
    <author>Rondon Lancheros, Armando</author>
  </authors>
  <commentList>
    <comment ref="E7" authorId="0" shapeId="0" xr:uid="{B722BE7C-868F-44DF-8AEB-500E311D21A0}">
      <text>
        <r>
          <rPr>
            <b/>
            <sz val="9"/>
            <color indexed="81"/>
            <rFont val="Tahoma"/>
            <family val="2"/>
          </rPr>
          <t>INDIQUE FECHA REVISION OFERTA</t>
        </r>
      </text>
    </comment>
    <comment ref="G11" authorId="0" shapeId="0" xr:uid="{4CEE7E5C-F0AF-4850-A977-0CB1E57B637B}">
      <text>
        <r>
          <rPr>
            <b/>
            <sz val="9"/>
            <color indexed="81"/>
            <rFont val="Tahoma"/>
            <family val="2"/>
          </rPr>
          <t>SI - NO</t>
        </r>
      </text>
    </comment>
    <comment ref="G12" authorId="0" shapeId="0" xr:uid="{BD96CAE9-5B48-40A6-AC02-779F86FDCAE7}">
      <text>
        <r>
          <rPr>
            <b/>
            <sz val="9"/>
            <color indexed="81"/>
            <rFont val="Tahoma"/>
            <family val="2"/>
          </rPr>
          <t>SI - NO</t>
        </r>
      </text>
    </comment>
    <comment ref="G13" authorId="0" shapeId="0" xr:uid="{EC82F1EC-79FB-4DB6-BE6B-253814785D2B}">
      <text>
        <r>
          <rPr>
            <b/>
            <sz val="9"/>
            <color indexed="81"/>
            <rFont val="Tahoma"/>
            <family val="2"/>
          </rPr>
          <t>SI - NO</t>
        </r>
      </text>
    </comment>
    <comment ref="G14" authorId="0" shapeId="0" xr:uid="{79ADF151-5821-4197-A792-22CEEECA24D3}">
      <text>
        <r>
          <rPr>
            <b/>
            <sz val="9"/>
            <color indexed="81"/>
            <rFont val="Tahoma"/>
            <family val="2"/>
          </rPr>
          <t>SI - NO</t>
        </r>
      </text>
    </comment>
    <comment ref="G18" authorId="1" shapeId="0" xr:uid="{1AEB8DD2-1220-4F1B-A63D-8694F3499F79}">
      <text>
        <r>
          <rPr>
            <sz val="9"/>
            <color indexed="81"/>
            <rFont val="Tahoma"/>
            <family val="2"/>
          </rPr>
          <t xml:space="preserve">si oferta 50 SMMLV se asignan 10 puntos;   
si oferta el 100 SMMLV se asignan 15 puntos                                                                              
</t>
        </r>
      </text>
    </comment>
    <comment ref="G21" authorId="1" shapeId="0" xr:uid="{C7420F66-7364-49E0-9661-A7C21768EB9C}">
      <text>
        <r>
          <rPr>
            <sz val="9"/>
            <color indexed="81"/>
            <rFont val="Tahoma"/>
            <family val="2"/>
          </rPr>
          <t xml:space="preserve">si oferta 18 capacitaciones se asignan 5 puntos;   
si oferta 24 capacitaciones se asignan 9,5 puntos                                                                              
</t>
        </r>
      </text>
    </comment>
    <comment ref="G24" authorId="1" shapeId="0" xr:uid="{4A711121-BBE8-4384-961A-81F6773D763C}">
      <text>
        <r>
          <rPr>
            <sz val="9"/>
            <color indexed="81"/>
            <rFont val="Tahoma"/>
            <family val="2"/>
          </rPr>
          <t xml:space="preserve">si oferta 3 personal femenino cabeza de hogar se asignan 0,5 puntos;   
si oferta 6 personal femenino cabeza de hogar se asignan1 puntos                                                                              
</t>
        </r>
      </text>
    </comment>
    <comment ref="G27" authorId="1" shapeId="0" xr:uid="{5DB0764E-22C5-42E1-AAB4-FFB67FFFF4DA}">
      <text>
        <r>
          <rPr>
            <sz val="9"/>
            <color indexed="81"/>
            <rFont val="Tahoma"/>
            <family val="2"/>
          </rPr>
          <t xml:space="preserve">si oferta1 personal de la comunidad LGTBIQ+ se asignan 0,5 puntos;   
si oferta  2 personal de la comunidad LGTBIQ+ se asignan1 puntos                                                                              
</t>
        </r>
      </text>
    </comment>
    <comment ref="G30" authorId="1" shapeId="0" xr:uid="{ADBB6A03-E0BD-4251-ABE6-5AC232A35E1F}">
      <text>
        <r>
          <rPr>
            <sz val="9"/>
            <color indexed="81"/>
            <rFont val="Tahoma"/>
            <family val="2"/>
          </rPr>
          <t xml:space="preserve">si oferta un tecnico se asignan 3 puntos;   
</t>
        </r>
      </text>
    </comment>
    <comment ref="D33" authorId="0" shapeId="0" xr:uid="{FDA08563-C0B1-4E88-A5C9-AF7C8D05E917}">
      <text>
        <r>
          <rPr>
            <b/>
            <sz val="9"/>
            <color indexed="81"/>
            <rFont val="Tahoma"/>
            <family val="2"/>
          </rPr>
          <t>MARQUE "X" EN LA OPCION QUE CORRESPONDA</t>
        </r>
      </text>
    </comment>
    <comment ref="E33" authorId="0" shapeId="0" xr:uid="{E28CA567-E5A9-4E5B-A0EE-00783047E863}">
      <text>
        <r>
          <rPr>
            <b/>
            <sz val="9"/>
            <color indexed="81"/>
            <rFont val="Tahoma"/>
            <family val="2"/>
          </rPr>
          <t>SI / NO</t>
        </r>
        <r>
          <rPr>
            <sz val="9"/>
            <color indexed="81"/>
            <rFont val="Tahoma"/>
            <family val="2"/>
          </rPr>
          <t xml:space="preserve">
</t>
        </r>
      </text>
    </comment>
    <comment ref="G33" authorId="0" shapeId="0" xr:uid="{C49F3DF7-B25C-4005-A761-6E0BD841DB62}">
      <text>
        <r>
          <rPr>
            <b/>
            <sz val="9"/>
            <color indexed="81"/>
            <rFont val="Tahoma"/>
            <family val="2"/>
          </rPr>
          <t>OPCION A:  10 PUNTOS
OPCION B: 5 PUNTOS
OPCION C: 0 PUNTOS</t>
        </r>
        <r>
          <rPr>
            <sz val="9"/>
            <color indexed="81"/>
            <rFont val="Tahoma"/>
            <family val="2"/>
          </rPr>
          <t xml:space="preserve">
</t>
        </r>
      </text>
    </comment>
    <comment ref="D34" authorId="0" shapeId="0" xr:uid="{1E42066B-C52E-48A9-AF95-D53786CEDBA3}">
      <text>
        <r>
          <rPr>
            <b/>
            <sz val="9"/>
            <color indexed="81"/>
            <rFont val="Tahoma"/>
            <family val="2"/>
          </rPr>
          <t>MARQUE "X" EN LA OPCION QUE CORRESPONDA</t>
        </r>
      </text>
    </comment>
    <comment ref="D35" authorId="0" shapeId="0" xr:uid="{8A0F670A-51AE-4E56-9B77-3AE8EE8223A9}">
      <text>
        <r>
          <rPr>
            <b/>
            <sz val="9"/>
            <color indexed="81"/>
            <rFont val="Tahoma"/>
            <family val="2"/>
          </rPr>
          <t>MARQUE "X" EN LA OPCION QUE CORRESPONDA</t>
        </r>
      </text>
    </comment>
    <comment ref="G39" authorId="2" shapeId="0" xr:uid="{725615B2-213F-4160-9219-DC67948AA5AF}">
      <text>
        <r>
          <rPr>
            <sz val="9"/>
            <color indexed="81"/>
            <rFont val="Tahoma"/>
            <family val="2"/>
          </rPr>
          <t>Si oferta se asigna 1 punto</t>
        </r>
        <r>
          <rPr>
            <b/>
            <sz val="9"/>
            <color indexed="81"/>
            <rFont val="Tahoma"/>
            <family val="2"/>
          </rPr>
          <t xml:space="preserve">
</t>
        </r>
        <r>
          <rPr>
            <sz val="9"/>
            <color indexed="81"/>
            <rFont val="Tahoma"/>
            <family val="2"/>
          </rPr>
          <t xml:space="preserve">
</t>
        </r>
      </text>
    </comment>
    <comment ref="E43" authorId="3" shapeId="0" xr:uid="{ECB6E911-DE53-4BEE-A28A-8E67457446F1}">
      <text>
        <r>
          <rPr>
            <b/>
            <sz val="9"/>
            <color indexed="81"/>
            <rFont val="Tahoma"/>
            <family val="2"/>
          </rPr>
          <t xml:space="preserve">SI/NO
</t>
        </r>
      </text>
    </comment>
    <comment ref="E46" authorId="0" shapeId="0" xr:uid="{1F5CFB71-DF9B-44F2-AC37-432D03E805CA}">
      <text>
        <r>
          <rPr>
            <b/>
            <sz val="9"/>
            <color indexed="81"/>
            <rFont val="Tahoma"/>
            <family val="2"/>
          </rPr>
          <t>SI / NO</t>
        </r>
        <r>
          <rPr>
            <sz val="9"/>
            <color indexed="81"/>
            <rFont val="Tahoma"/>
            <family val="2"/>
          </rPr>
          <t xml:space="preserve">
</t>
        </r>
      </text>
    </comment>
    <comment ref="G46" authorId="0" shapeId="0" xr:uid="{F7CC3F29-0CA5-4FE3-A72F-097CD4721C52}">
      <text>
        <r>
          <rPr>
            <b/>
            <sz val="9"/>
            <color indexed="81"/>
            <rFont val="Tahoma"/>
            <family val="2"/>
          </rPr>
          <t>0,25 puntos</t>
        </r>
      </text>
    </comment>
    <comment ref="G47" authorId="3" shapeId="0" xr:uid="{1B31465C-AFC0-469D-AAD2-8742F342B9FE}">
      <text>
        <r>
          <rPr>
            <b/>
            <sz val="9"/>
            <color indexed="81"/>
            <rFont val="Tahoma"/>
            <family val="2"/>
          </rPr>
          <t>0,25 puntos</t>
        </r>
        <r>
          <rPr>
            <sz val="9"/>
            <color indexed="81"/>
            <rFont val="Tahoma"/>
            <family val="2"/>
          </rPr>
          <t xml:space="preserve">
</t>
        </r>
      </text>
    </comment>
  </commentList>
</comments>
</file>

<file path=xl/sharedStrings.xml><?xml version="1.0" encoding="utf-8"?>
<sst xmlns="http://schemas.openxmlformats.org/spreadsheetml/2006/main" count="402" uniqueCount="185">
  <si>
    <t>FFDS-LP-003-2025</t>
  </si>
  <si>
    <t>LISTADO OFERENTES</t>
  </si>
  <si>
    <t>No</t>
  </si>
  <si>
    <t>PROPONENTE</t>
  </si>
  <si>
    <t>INEGRANTES</t>
  </si>
  <si>
    <t>VALOR</t>
  </si>
  <si>
    <t>EVALUADOR</t>
  </si>
  <si>
    <t>UT</t>
  </si>
  <si>
    <t>SECRETARIA DISTRITAL DE SALUD - FONDO FINANCIERO DISTRITAL DE SALUD</t>
  </si>
  <si>
    <t>LICITACION PUBLICA FFDS - LP - 003 - 2025</t>
  </si>
  <si>
    <t>“PRESTAR EL SERVICIO DE VIGILANCIA Y SEGURIDAD PRIVADA DE LAS SEDES DE LA SECRETARÍA DISTRITAL DE SALUD”.</t>
  </si>
  <si>
    <t>Oferente</t>
  </si>
  <si>
    <t>UT ADPORT-INTEGRAL</t>
  </si>
  <si>
    <t>Fecha</t>
  </si>
  <si>
    <t>Tecnico Responsable</t>
  </si>
  <si>
    <t>JHON ARBEY GUTIERREZ GARCIA</t>
  </si>
  <si>
    <t>4.7.  REQUISITOS HABILITANTES DE CONTENIDO TÉCNICO</t>
  </si>
  <si>
    <t>4.5.5</t>
  </si>
  <si>
    <t>REGISTRO ÚNICO DE PROPONENTES</t>
  </si>
  <si>
    <t>INTEGRAL SEGURIDAD PRIVADA LTDA  (40%)</t>
  </si>
  <si>
    <t>Adjunta</t>
  </si>
  <si>
    <t>Observaciones</t>
  </si>
  <si>
    <t>CUMPLE</t>
  </si>
  <si>
    <t>SI</t>
  </si>
  <si>
    <t>N/A</t>
  </si>
  <si>
    <t>ADPORT LTDA (60%)</t>
  </si>
  <si>
    <t>4.7.1</t>
  </si>
  <si>
    <t>CUMPLIMIENTO ANEXO TÉCNICO</t>
  </si>
  <si>
    <r>
      <rPr>
        <sz val="14"/>
        <color indexed="8"/>
        <rFont val="Calibri"/>
        <family val="2"/>
      </rPr>
      <t>FORMATO</t>
    </r>
    <r>
      <rPr>
        <b/>
        <sz val="14"/>
        <color indexed="8"/>
        <rFont val="Calibri"/>
        <family val="2"/>
      </rPr>
      <t xml:space="preserve"> No. 6   ACEPTACIÓN DE CONDICIONES TÉCNICAS EXIGIDAS</t>
    </r>
  </si>
  <si>
    <t>4.7.2</t>
  </si>
  <si>
    <r>
      <t xml:space="preserve">EXPERIENCIA HABILITANTE DEL PROPONENTE </t>
    </r>
    <r>
      <rPr>
        <sz val="14"/>
        <color indexed="8"/>
        <rFont val="Calibri"/>
        <family val="2"/>
      </rPr>
      <t>(verificacion directa en el RUP)</t>
    </r>
  </si>
  <si>
    <t>FORMATO No. 7 - EXPERIENCIA HABILITANTE DEL PROPONENTE.</t>
  </si>
  <si>
    <t>CONTRATO</t>
  </si>
  <si>
    <t>No. RUP</t>
  </si>
  <si>
    <t>Contratante</t>
  </si>
  <si>
    <t>Contratista</t>
  </si>
  <si>
    <t>Objeto</t>
  </si>
  <si>
    <t>% de participacion</t>
  </si>
  <si>
    <t>Valor</t>
  </si>
  <si>
    <t>SMMLV</t>
  </si>
  <si>
    <t>Códigos UNSPSC</t>
  </si>
  <si>
    <t>Objeto de la certificacion</t>
  </si>
  <si>
    <t>Cumple</t>
  </si>
  <si>
    <t>OBSERVACIONES</t>
  </si>
  <si>
    <t>Medio humano con arma y sin arma</t>
  </si>
  <si>
    <t>y con medios tecnologicos</t>
  </si>
  <si>
    <t>EDACON SAS</t>
  </si>
  <si>
    <t>INTEGRAL SEGURIDAD PRIVADA LTDA</t>
  </si>
  <si>
    <t>PRESTACIÓN DEL SERVICIO DE VIGILANCIA FIJA CON MEDIO HUMANO CON ARMA EN LAS INSTALACIONES EDUCACIÓN ASESORÍA Y CONSULTORÍA .S.A.S. MEDIANTE UN SERVICIO DE 24 HORAS , CON EL FIN DE PROTEGER, CUSTODIAR, EFECTUAR CONTROLES DE DENTIDAD EN EL ACCESO O EN EL INTERIOR DE LOS INMUEBLES ETERMINADOS Y VIGILAR BIENES MUEBLES E INMUEBLES DE CUALQUIER NATURALEZA, DE BODEGA EDUCACIÓN ASESORÍA Y CONSULTORÍA .S.A.S. PARA PREVENIR, DETENER, DISMINUIR O DISUADIR LOS ATENTADOS O AMENAZAS QUE PUEDAN AFECTARLOS EN SU SEGURIDAD</t>
  </si>
  <si>
    <t>921215
921217</t>
  </si>
  <si>
    <t>NO</t>
  </si>
  <si>
    <t xml:space="preserve">SANTIAGO DE CALI DISTRITO ESPECIAL, DEPORTIVO, CULTURAL, TURISTICO, EMPRESARIAL Y DE SERVICIOS </t>
  </si>
  <si>
    <t>UNION TEMPORAL SAM 2022 (ADPORT LTDA)</t>
  </si>
  <si>
    <t>SECRETARIA DISTRITAL DE INTEGRACION SOCIAL</t>
  </si>
  <si>
    <t>CONSORCIO ADAM (ADPORT LTDA)</t>
  </si>
  <si>
    <t>INSTITUTO COLOMBIANO
AGROPECUARIO</t>
  </si>
  <si>
    <t>UNION TEMPORAL SEGURIDAD COLOMBIA (ADPORT LTDA)</t>
  </si>
  <si>
    <t>SUMATORIA CONTRATOS</t>
  </si>
  <si>
    <t>4.7.3 REQUISITOS HABILITANTES DIFERENCIALES
REQUISITOS HABILITANTES DIFERENCIALES</t>
  </si>
  <si>
    <t>4.7.3.1</t>
  </si>
  <si>
    <t>PARA  EMPRENDIMIENTOS Y EMPRESAS DE MUJERES.</t>
  </si>
  <si>
    <t>Conforme a lo establecido en el artículo 3 del Decreto 1860 de 2021 que adicionó el artículo 2.2.1.2.4.2.14 al Decreto 1082 de 2015</t>
  </si>
  <si>
    <t>4.7.3.2</t>
  </si>
  <si>
    <t>PARA MIPYME EN EL SISTEMA DE COMPRAS PUBLICAS</t>
  </si>
  <si>
    <t xml:space="preserve">Conforme a lo establecido en el artículo 3 del Decreto 1860 de 2021 </t>
  </si>
  <si>
    <t>OFERENTE HABILITADO FACTOR TÉCNICO</t>
  </si>
  <si>
    <t>HABILITADO</t>
  </si>
  <si>
    <t>4.7.4</t>
  </si>
  <si>
    <t>DOCUMENTOS TÉCNICOS Y/O AUTORIZACIONES</t>
  </si>
  <si>
    <t>4.7.4.1. Licencia de funcionamiento expedida por la superintendencia de vigilancia y seguridad privada</t>
  </si>
  <si>
    <t>4.7.4.2.  Licencia de operación de medios tecnológicos</t>
  </si>
  <si>
    <t>4.7.4.3. Licencia para desarrollar actividad de telecomunicaciones y permiso para el uso del espectro radioeléctrico del ministerio de las tecnologías de la información y las comunicaciones</t>
  </si>
  <si>
    <t>4.7.4.4. Registro TIC</t>
  </si>
  <si>
    <t>4.7.4.5. Póliza de responsabilidad civil extracontractual</t>
  </si>
  <si>
    <t>4.7.4.6. Resolución de aprobación de horas extras- decreto 356 de 1994, artículo 11</t>
  </si>
  <si>
    <t>4.7.4.7. Resolución por medio de la cual se autoriza el uso de uniformes y distintivos</t>
  </si>
  <si>
    <t>4.7.4.8. Certificación de la superintendencia de vigilancia y seguridad privada por concepto de multas y sanciones</t>
  </si>
  <si>
    <t>4.7.4.9.  Constancia de vinculación a la red de apoyo de la policía metropolitana de Bogotá</t>
  </si>
  <si>
    <t>4.7.4.10. Certificación de Seguro de Vida Colectivo</t>
  </si>
  <si>
    <t xml:space="preserve">4.7.4.11.  Carta compromiso sobre el permiso porte y tenencia de armas. </t>
  </si>
  <si>
    <t>4.7.5</t>
  </si>
  <si>
    <t xml:space="preserve"> EQUIPO MÍNIMO DE TRABAJO</t>
  </si>
  <si>
    <t>EQUIPO MÍNIMO DE TRABAJO. FORMATO No. 09 – CARTA DE COMPROMISO
El proponente debe, a efectos de la habilitación, presentar, con su propuesta, CARTA DE COMPROMISO EQUIPO MÍNIMO DE TRABAJO HABILITANTE donde se comprometa, bajo la gravedad de juramento, en caso de ser adjudicatario del proceso de selección, a contar como mínimo, con el personal operativo</t>
  </si>
  <si>
    <t>REQUISITOS HABILITANTES DE CONTENIDO TÉCNICO</t>
  </si>
  <si>
    <t>Técnico Responsable</t>
  </si>
  <si>
    <t>5.5 CRITERIOS DE EVALUACIÓN Y PONDERACIÓN DE LAS OFERTAS</t>
  </si>
  <si>
    <t>5.5.1</t>
  </si>
  <si>
    <t>NUMERO DE ANEXO</t>
  </si>
  <si>
    <t>ADJUNTA</t>
  </si>
  <si>
    <t>ANEXO "FORMATO PARA OFRECIMIENTO DE COBERTURA DE RIESGO"</t>
  </si>
  <si>
    <t>ANEXO " OFRECIMIENTO CAPACITACIONES DE PERSONAL"</t>
  </si>
  <si>
    <t>Formato 10: Incentivo a la Industria Nacional</t>
  </si>
  <si>
    <t>Formato acreditación criterios de ponderación</t>
  </si>
  <si>
    <t xml:space="preserve">5.5.1 FACTOR TECNICO – CALIDAD </t>
  </si>
  <si>
    <t>5.5.1.1</t>
  </si>
  <si>
    <t>1. COBERTURA DEL RIESGO (Máximo 15 Puntos)</t>
  </si>
  <si>
    <t>OFERTA</t>
  </si>
  <si>
    <t>PUNTOS</t>
  </si>
  <si>
    <t xml:space="preserve">COBERTURA POR EVENTO 50 SMLMV </t>
  </si>
  <si>
    <t xml:space="preserve">COBERTURA POR EVENTO 100 SMLMV </t>
  </si>
  <si>
    <t>X</t>
  </si>
  <si>
    <t>5.5.1.2</t>
  </si>
  <si>
    <t>2. CAPACITACIÓN PERSONAL QUE PRESTARÁ EL SERVICIO VIGILANCIA (Máximo 9.5 Puntos)</t>
  </si>
  <si>
    <t xml:space="preserve">Dieciocho (18) capacitaciones </t>
  </si>
  <si>
    <t xml:space="preserve">Veinticuatro (24) capacitaciones </t>
  </si>
  <si>
    <t>5.5.1.3</t>
  </si>
  <si>
    <t>3. CONTRATACION DE PERSONAL FEMENINO CABEZA DE HOGAR (Máximo 1 Puntos)</t>
  </si>
  <si>
    <t>tres( 3) personal femenino cabeza de hogar</t>
  </si>
  <si>
    <t>seis (6) personal femenino cabeza de hogar</t>
  </si>
  <si>
    <t>5.5.1.4</t>
  </si>
  <si>
    <t>4. CONTRATACION DE PERSONAL COMUNIDAD LGTBIQ+ (Máximo 1 Punto)</t>
  </si>
  <si>
    <t>uno( 1) personal de la comunidad LGTBIQ+</t>
  </si>
  <si>
    <t>dos (2) personal de la comunidad LGTBIQ+</t>
  </si>
  <si>
    <t>5.5.1.5</t>
  </si>
  <si>
    <t>TECNICO DE MEDIOS TECNOLOGICOS EXCLUSIVO PARA LA ENTIDAD Y SUS SEDES EXTERNAS (máximo 3 Puntos)</t>
  </si>
  <si>
    <t>El  proponente  suministra un técnico de medios Tecnológicos con experiencia en CCTV, intrusión, Cercas eléctricas y software de visitantes, de lunes a viernes</t>
  </si>
  <si>
    <t>5.5.3</t>
  </si>
  <si>
    <t>APOYO A LA INDUSTRIA NACIONAL. Ley 816 de 2003</t>
  </si>
  <si>
    <t>Opcion A-B-C</t>
  </si>
  <si>
    <r>
      <rPr>
        <b/>
        <sz val="11"/>
        <color indexed="8"/>
        <rFont val="Calibri"/>
        <family val="2"/>
      </rPr>
      <t>A.</t>
    </r>
    <r>
      <rPr>
        <sz val="11"/>
        <color theme="1"/>
        <rFont val="Calibri"/>
        <family val="2"/>
        <scheme val="minor"/>
      </rPr>
      <t xml:space="preserve"> Para aquellas propuestas que se encuentran enmarcadas en el Artículo 1 del Decreto 680 de 2021 y se comprometa a que, en el curso de la ejecución, todo el equipo de trabajo que laborará para el proponente se encuentra integrado por personas naturales colombianas o por residentes en Colombia.</t>
    </r>
  </si>
  <si>
    <r>
      <rPr>
        <b/>
        <sz val="11"/>
        <color indexed="8"/>
        <rFont val="Calibri"/>
        <family val="2"/>
      </rPr>
      <t>B.</t>
    </r>
    <r>
      <rPr>
        <sz val="11"/>
        <color theme="1"/>
        <rFont val="Calibri"/>
        <family val="2"/>
        <scheme val="minor"/>
      </rPr>
      <t xml:space="preserve"> Para proponentes cuya oferta no es considerada de servicios nacionales de acuerdo con lo definido en el Artículo 1 del Decreto 680 de 2021, se otorgarán cinco puntos si se compromete a que su equipo de trabajo en el curso de la ejecución se integre tanto por personas naturales colombianas o residentes en Colombia, como por personas naturales de nacionalidad extranjera no residentes en Colombia</t>
    </r>
  </si>
  <si>
    <r>
      <rPr>
        <b/>
        <sz val="11"/>
        <color indexed="8"/>
        <rFont val="Calibri"/>
        <family val="2"/>
      </rPr>
      <t>C</t>
    </r>
    <r>
      <rPr>
        <sz val="11"/>
        <color theme="1"/>
        <rFont val="Calibri"/>
        <family val="2"/>
        <scheme val="minor"/>
      </rPr>
      <t>. El equipo de trabajo que laborará para el proponente se encuentra integrado por personas naturales de nacionalidad extranjera, no residentes en Colombia.</t>
    </r>
  </si>
  <si>
    <t>PUNTAJE ADICIONAL PARA PROPONENTES CON TRABAJADORES CON DISCAPACIDAD (MÁXIMO 1 PUNTO)</t>
  </si>
  <si>
    <t>5.5.4</t>
  </si>
  <si>
    <t xml:space="preserve">Número total de trabajadores de la planta de personal del proponente </t>
  </si>
  <si>
    <t>Número mínimo de trabajadores
con discapacidad exigido</t>
  </si>
  <si>
    <t>Entre 1 y 30</t>
  </si>
  <si>
    <t>Entre 31 y 100</t>
  </si>
  <si>
    <t>Entre 101 y 150</t>
  </si>
  <si>
    <t>Entre 151 y 200</t>
  </si>
  <si>
    <t>mas de 200</t>
  </si>
  <si>
    <t>5.6</t>
  </si>
  <si>
    <t>PUNTAJES ADICIONALES</t>
  </si>
  <si>
    <t>EMPRENDIMIENTOS Y EMPRESAS DE MUJERES: Proponente que cumplan con alguna de las condiciones Artículo 3 del Decreto 1860 de 2021, que adicionó algunos artículos del Decreto 1082 de 2015 (artículo 2.2.1.2.4.2.14.)</t>
  </si>
  <si>
    <t>MIPYMES: Proponente que acredite su calidad de MiPyme de acuerdo con lo establecido en el Articulo 3 del Decreto 1860 de 2021, que adicionó algunos artículos del Decreto 1082 de 2015 (artículo 2.2.1.2.4.2.18.)</t>
  </si>
  <si>
    <t>TOTAL PUNTAJE ASIGNADO OFERENTE</t>
  </si>
  <si>
    <t>Año</t>
  </si>
  <si>
    <t>Salario mínimo diario</t>
  </si>
  <si>
    <t>Salario mínimo mensual</t>
  </si>
  <si>
    <t>Variación porcentual anual ¹</t>
  </si>
  <si>
    <t>Decretos del Gobierno Nacional</t>
  </si>
  <si>
    <t xml:space="preserve">N/A </t>
  </si>
  <si>
    <t xml:space="preserve">0001 de enero de 1985 </t>
  </si>
  <si>
    <t xml:space="preserve">3754 de diciembre de 1985 </t>
  </si>
  <si>
    <t xml:space="preserve">3732 de diciembre de 1986 </t>
  </si>
  <si>
    <t xml:space="preserve">2545 de diciembre de 1987 </t>
  </si>
  <si>
    <t xml:space="preserve">2662 de diciembre de 1988 </t>
  </si>
  <si>
    <t xml:space="preserve">3000 de diciembre de 1989 </t>
  </si>
  <si>
    <t xml:space="preserve">3074 de diciembre de 1990 </t>
  </si>
  <si>
    <t xml:space="preserve">2867 de diciembre de 1991 </t>
  </si>
  <si>
    <t xml:space="preserve">2061 de diciembre de 1992 </t>
  </si>
  <si>
    <t xml:space="preserve">2548 de diciembre de 1993 </t>
  </si>
  <si>
    <t xml:space="preserve">2872 de diciembre de 1994 </t>
  </si>
  <si>
    <t xml:space="preserve">2310 de diciembre de 1995 </t>
  </si>
  <si>
    <t xml:space="preserve">2334 de diciembre de 1996 </t>
  </si>
  <si>
    <t xml:space="preserve">3106 de diciembre de 1997 </t>
  </si>
  <si>
    <t xml:space="preserve">2560 de diciembre de 1998 </t>
  </si>
  <si>
    <t xml:space="preserve">2647 de diciembre 23 de 1999 </t>
  </si>
  <si>
    <t xml:space="preserve">2579 de diciembre 13 de 2000 </t>
  </si>
  <si>
    <t xml:space="preserve">2910 de diciembre 31 de 2001 </t>
  </si>
  <si>
    <t xml:space="preserve">3232 de diciembre 27 de 2002 </t>
  </si>
  <si>
    <t xml:space="preserve">3770 de diciembre 26 de 2003 </t>
  </si>
  <si>
    <t xml:space="preserve">4360 de diciembre 22 de 2004 </t>
  </si>
  <si>
    <t xml:space="preserve">4686 de diciembre 21 de 2005 </t>
  </si>
  <si>
    <t xml:space="preserve">4580 de diciembre 27 de 2006 </t>
  </si>
  <si>
    <t xml:space="preserve">4965 de diciembre 27 de 2007 </t>
  </si>
  <si>
    <t xml:space="preserve">4868 de diciembre 30 de 2008 </t>
  </si>
  <si>
    <t xml:space="preserve">5053 de diciembre 30 de 2009 </t>
  </si>
  <si>
    <t>033 de enero 11 de 2010</t>
  </si>
  <si>
    <t xml:space="preserve">4919 de diciembre 26 de 2011 </t>
  </si>
  <si>
    <t>2738 de diciembre 28 de 2012</t>
  </si>
  <si>
    <t>3068 de diciembre 30 de 2013</t>
  </si>
  <si>
    <t>2731 de diciembre 30 de 2014</t>
  </si>
  <si>
    <t>2552 de diciembre 30 de 2015</t>
  </si>
  <si>
    <t>2209 de diciembre 30 de 2016</t>
  </si>
  <si>
    <t>2269 de diciembre 30 de 2017</t>
  </si>
  <si>
    <t xml:space="preserve"> 2451 de diciembre 27 de 2018</t>
  </si>
  <si>
    <t>2360 de diciembre 30 de 2019</t>
  </si>
  <si>
    <t>1785 de diciembre 29 de 2020</t>
  </si>
  <si>
    <t>1724 de diciembre 29 de 2021</t>
  </si>
  <si>
    <t>La certificación no indica Medio humano sin arma.(NO SUBSANA)</t>
  </si>
  <si>
    <t>UNIVERSIDAD DEL PACIFICO</t>
  </si>
  <si>
    <t>SERVICIO DE VIGILANCIA Y SEGURIDAD PRIVADA PARA LAS CINCO (5) INSTALACIONES DE LA UNIVERISDAD DEL PACIFICO UBICADAS: TRES (3) SEDES, UBICADAS EN EL DISTRITO ESPCIAL DE BUENAVENTURA; UNA (1) SEDE UBICADA EN TUMACO - NARIÑO Y UNA(1) SEDE UBICADA GUAPI - CAUCA CON APOYO DE ELEMNTOS TECNOLOGICOS Y SEGURIDAD ELECTRONICA (CCTV, CONTROL DE ACCESO, ALARMAS MONITOREADAS, Y DRONE) QUE PERMITAN GARANTIZAR LA SEGURIDAD DE LA COMUNIDAD UNIVERSITARIA AL INTERIOR DE LAS SEDES</t>
  </si>
  <si>
    <t>UNION TEMPORAL PACIFICO 2023 - (</t>
  </si>
  <si>
    <t>SUBSANA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</si>
</sst>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 #,##0;[Red]\-&quot;$&quot;\ #,##0"/>
    <numFmt numFmtId="164" formatCode="_(* #,##0.00_);_(* \(#,##0.00\);_(* &quot;-&quot;??_);_(@_)"/>
    <numFmt numFmtId="165" formatCode="_(&quot;$&quot;\ * #,##0.00_);_(&quot;$&quot;\ * \(#,##0.00\);_(&quot;$&quot;\ * &quot;-&quot;??_);_(@_)"/>
    <numFmt numFmtId="166" formatCode="[$$]\ #,##0.00;\-[$$]\ #,##0.00"/>
    <numFmt numFmtId="167" formatCode="_(* #,##0_);_(* \(#,##0\);_(* &quot;-&quot;??_);_(@_)"/>
    <numFmt numFmtId="168" formatCode="_(&quot;$&quot;\ * #,##0_);_(&quot;$&quot;\ * \(#,##0\);_(&quot;$&quot;\ * &quot;-&quot;??_);_(@_)"/>
    <numFmt numFmtId="169" formatCode="&quot;$&quot;\ #,##0.00"/>
    <numFmt numFmtId="170" formatCode="&quot;$&quot;\ #,##0"/>
  </numFmts>
  <fonts count="26" x14ac:knownFonts="1">
    <font>
      <sz val="11"/>
      <color theme="1"/>
      <name val="Calibri"/>
      <family val="2"/>
      <scheme val="minor"/>
    </font>
    <font>
      <sz val="9"/>
      <color indexed="81"/>
      <name val="Tahoma"/>
      <family val="2"/>
    </font>
    <font>
      <b/>
      <sz val="9"/>
      <color indexed="81"/>
      <name val="Tahoma"/>
      <family val="2"/>
    </font>
    <font>
      <sz val="14"/>
      <color indexed="8"/>
      <name val="Calibri"/>
      <family val="2"/>
    </font>
    <font>
      <sz val="10"/>
      <name val="Arial"/>
      <family val="2"/>
    </font>
    <font>
      <b/>
      <sz val="11"/>
      <color indexed="8"/>
      <name val="Calibri"/>
      <family val="2"/>
    </font>
    <font>
      <sz val="8"/>
      <name val="Calibri"/>
      <family val="2"/>
    </font>
    <font>
      <b/>
      <sz val="14"/>
      <color indexed="8"/>
      <name val="Calibri"/>
      <family val="2"/>
    </font>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font>
    <font>
      <b/>
      <sz val="14"/>
      <color theme="1"/>
      <name val="Calibri"/>
      <family val="2"/>
      <scheme val="minor"/>
    </font>
    <font>
      <b/>
      <sz val="16"/>
      <color theme="1"/>
      <name val="Calibri"/>
      <family val="2"/>
      <scheme val="minor"/>
    </font>
    <font>
      <b/>
      <sz val="10.5"/>
      <color theme="1"/>
      <name val="Arial"/>
      <family val="2"/>
    </font>
    <font>
      <sz val="9"/>
      <color rgb="FF000000"/>
      <name val="Arial"/>
      <family val="2"/>
    </font>
    <font>
      <b/>
      <sz val="9"/>
      <color theme="1"/>
      <name val="Calibri"/>
      <family val="2"/>
      <scheme val="minor"/>
    </font>
    <font>
      <sz val="9.5"/>
      <color theme="1"/>
      <name val="Arial"/>
      <family val="2"/>
    </font>
    <font>
      <b/>
      <sz val="18"/>
      <color theme="1"/>
      <name val="Calibri"/>
      <family val="2"/>
      <scheme val="minor"/>
    </font>
    <font>
      <sz val="12"/>
      <color theme="1"/>
      <name val="Calibri"/>
      <family val="2"/>
      <scheme val="minor"/>
    </font>
    <font>
      <sz val="14"/>
      <color theme="1"/>
      <name val="Calibri"/>
      <family val="2"/>
      <scheme val="minor"/>
    </font>
    <font>
      <b/>
      <sz val="20"/>
      <color theme="1"/>
      <name val="Calibri"/>
      <family val="2"/>
      <scheme val="minor"/>
    </font>
    <font>
      <b/>
      <sz val="10"/>
      <color theme="1"/>
      <name val="Calibri"/>
      <family val="2"/>
      <scheme val="minor"/>
    </font>
    <font>
      <sz val="16"/>
      <color theme="1"/>
      <name val="Calibri"/>
      <family val="2"/>
      <scheme val="minor"/>
    </font>
    <font>
      <b/>
      <i/>
      <sz val="16"/>
      <color theme="1"/>
      <name val="Calibri"/>
      <family val="2"/>
      <scheme val="minor"/>
    </font>
    <font>
      <sz val="11"/>
      <color rgb="FF000000"/>
      <name val="Calibri"/>
      <family val="2"/>
      <scheme val="minor"/>
    </font>
  </fonts>
  <fills count="10">
    <fill>
      <patternFill patternType="none"/>
    </fill>
    <fill>
      <patternFill patternType="gray125"/>
    </fill>
    <fill>
      <patternFill patternType="solid">
        <fgColor theme="7" tint="0.59999389629810485"/>
        <bgColor indexed="64"/>
      </patternFill>
    </fill>
    <fill>
      <patternFill patternType="lightUp">
        <bgColor rgb="FFFFFF00"/>
      </patternFill>
    </fill>
    <fill>
      <patternFill patternType="solid">
        <fgColor theme="9" tint="0.59999389629810485"/>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patternFill>
    </fill>
    <fill>
      <patternFill patternType="lightUp">
        <bgColor rgb="FFFFFFFF"/>
      </patternFill>
    </fill>
    <fill>
      <patternFill patternType="solid">
        <fgColor rgb="FFF2F5F9"/>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rgb="FF979991"/>
      </left>
      <right/>
      <top style="thin">
        <color rgb="FF979991"/>
      </top>
      <bottom/>
      <diagonal/>
    </border>
    <border>
      <left style="thin">
        <color rgb="FF979991"/>
      </left>
      <right style="thin">
        <color rgb="FF979991"/>
      </right>
      <top style="thin">
        <color rgb="FF979991"/>
      </top>
      <bottom/>
      <diagonal/>
    </border>
  </borders>
  <cellStyleXfs count="5">
    <xf numFmtId="0" fontId="0" fillId="0" borderId="0"/>
    <xf numFmtId="164" fontId="8" fillId="0" borderId="0" applyFont="0" applyFill="0" applyBorder="0" applyAlignment="0" applyProtection="0"/>
    <xf numFmtId="165" fontId="8" fillId="0" borderId="0" applyFont="0" applyFill="0" applyBorder="0" applyAlignment="0" applyProtection="0"/>
    <xf numFmtId="0" fontId="4" fillId="0" borderId="0"/>
    <xf numFmtId="9" fontId="8" fillId="0" borderId="0" applyFont="0" applyFill="0" applyBorder="0" applyAlignment="0" applyProtection="0"/>
  </cellStyleXfs>
  <cellXfs count="194">
    <xf numFmtId="0" fontId="0" fillId="0" borderId="0" xfId="0"/>
    <xf numFmtId="0" fontId="0" fillId="0" borderId="0" xfId="0" applyAlignment="1">
      <alignment horizontal="center" vertical="center"/>
    </xf>
    <xf numFmtId="0" fontId="0" fillId="0" borderId="0" xfId="0" applyAlignment="1">
      <alignment vertical="center"/>
    </xf>
    <xf numFmtId="0" fontId="0" fillId="2" borderId="1" xfId="0" applyFill="1" applyBorder="1" applyAlignment="1">
      <alignment horizontal="left" vertical="center" wrapText="1"/>
    </xf>
    <xf numFmtId="0" fontId="0" fillId="0" borderId="0" xfId="0" applyAlignment="1">
      <alignment vertical="center" wrapText="1"/>
    </xf>
    <xf numFmtId="0" fontId="0" fillId="0" borderId="0" xfId="0" applyAlignment="1">
      <alignment horizontal="center" vertical="center" wrapText="1"/>
    </xf>
    <xf numFmtId="9" fontId="8" fillId="0" borderId="0" xfId="4" applyFont="1" applyAlignment="1">
      <alignment vertical="center" wrapText="1"/>
    </xf>
    <xf numFmtId="0" fontId="10" fillId="0" borderId="1" xfId="0" applyFont="1" applyBorder="1" applyAlignment="1">
      <alignment horizontal="center" vertical="center" wrapText="1"/>
    </xf>
    <xf numFmtId="0" fontId="0" fillId="0" borderId="0" xfId="0" applyAlignment="1">
      <alignment horizontal="center"/>
    </xf>
    <xf numFmtId="0" fontId="11" fillId="3" borderId="29" xfId="0" applyFont="1" applyFill="1" applyBorder="1" applyAlignment="1">
      <alignment horizontal="center" vertical="center" wrapText="1"/>
    </xf>
    <xf numFmtId="0" fontId="12" fillId="0" borderId="0" xfId="0" applyFont="1" applyAlignment="1">
      <alignment horizontal="center" vertical="center" wrapText="1"/>
    </xf>
    <xf numFmtId="164" fontId="8" fillId="0" borderId="0" xfId="1" applyFont="1" applyAlignment="1">
      <alignment vertical="center" wrapText="1"/>
    </xf>
    <xf numFmtId="164" fontId="0" fillId="0" borderId="0" xfId="0" applyNumberFormat="1" applyAlignment="1">
      <alignment vertical="center" wrapText="1"/>
    </xf>
    <xf numFmtId="164" fontId="12" fillId="0" borderId="0" xfId="1" applyFont="1" applyFill="1" applyBorder="1" applyAlignment="1">
      <alignment horizontal="center" vertical="center" wrapText="1"/>
    </xf>
    <xf numFmtId="0" fontId="9" fillId="0" borderId="0" xfId="0" applyFont="1" applyAlignment="1">
      <alignment horizontal="center" vertical="center" wrapText="1"/>
    </xf>
    <xf numFmtId="0" fontId="0" fillId="2" borderId="1" xfId="0" applyFill="1" applyBorder="1" applyAlignment="1">
      <alignment horizontal="center" vertical="center" wrapText="1"/>
    </xf>
    <xf numFmtId="0" fontId="12"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0" fillId="0" borderId="0" xfId="0" applyAlignment="1">
      <alignment horizontal="left" vertical="center" wrapText="1"/>
    </xf>
    <xf numFmtId="0" fontId="13" fillId="0" borderId="0" xfId="0" applyFont="1" applyAlignment="1">
      <alignment horizontal="center" vertical="center" wrapText="1"/>
    </xf>
    <xf numFmtId="14" fontId="0" fillId="0" borderId="0" xfId="0" applyNumberFormat="1" applyAlignment="1">
      <alignment horizontal="center" vertical="center" wrapText="1"/>
    </xf>
    <xf numFmtId="0" fontId="12" fillId="4" borderId="1" xfId="0" applyFont="1" applyFill="1" applyBorder="1" applyAlignment="1">
      <alignment horizontal="center" vertical="center" wrapText="1"/>
    </xf>
    <xf numFmtId="0" fontId="0" fillId="0" borderId="1" xfId="0" applyBorder="1" applyAlignment="1">
      <alignment horizontal="center" vertical="center" wrapText="1"/>
    </xf>
    <xf numFmtId="3" fontId="14" fillId="0" borderId="0" xfId="0" applyNumberFormat="1" applyFont="1"/>
    <xf numFmtId="0" fontId="0" fillId="0" borderId="2" xfId="0" applyBorder="1" applyAlignment="1">
      <alignment horizontal="center" vertical="center"/>
    </xf>
    <xf numFmtId="0" fontId="0" fillId="0" borderId="3" xfId="0" applyBorder="1" applyAlignment="1">
      <alignment vertical="center"/>
    </xf>
    <xf numFmtId="9" fontId="8" fillId="0" borderId="3" xfId="4" applyFont="1" applyFill="1" applyBorder="1" applyAlignment="1">
      <alignment vertical="center" wrapText="1"/>
    </xf>
    <xf numFmtId="0" fontId="12" fillId="4" borderId="3"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5" borderId="1" xfId="0" applyFont="1" applyFill="1" applyBorder="1" applyAlignment="1">
      <alignment horizontal="center" vertical="center"/>
    </xf>
    <xf numFmtId="0" fontId="10" fillId="5" borderId="1" xfId="0" applyFont="1" applyFill="1" applyBorder="1" applyAlignment="1">
      <alignment horizontal="center" vertical="center" wrapText="1"/>
    </xf>
    <xf numFmtId="0" fontId="0" fillId="0" borderId="3" xfId="0" applyBorder="1" applyAlignment="1">
      <alignment vertical="center" wrapText="1"/>
    </xf>
    <xf numFmtId="1" fontId="9" fillId="6" borderId="1" xfId="0" applyNumberFormat="1" applyFont="1" applyFill="1" applyBorder="1" applyAlignment="1">
      <alignment horizontal="center" vertical="center" wrapText="1"/>
    </xf>
    <xf numFmtId="166" fontId="0" fillId="7" borderId="1" xfId="0" applyNumberFormat="1" applyFill="1" applyBorder="1" applyAlignment="1">
      <alignment horizontal="right" vertical="center" wrapText="1"/>
    </xf>
    <xf numFmtId="166" fontId="9" fillId="6" borderId="1" xfId="0" applyNumberFormat="1" applyFont="1" applyFill="1" applyBorder="1" applyAlignment="1">
      <alignment horizontal="right" vertical="center" wrapText="1"/>
    </xf>
    <xf numFmtId="10" fontId="0" fillId="7" borderId="1" xfId="0" applyNumberFormat="1" applyFill="1" applyBorder="1" applyAlignment="1">
      <alignment horizontal="right" vertical="center" wrapText="1"/>
    </xf>
    <xf numFmtId="0" fontId="0" fillId="7" borderId="1" xfId="0" applyFill="1" applyBorder="1" applyAlignment="1">
      <alignment horizontal="right" vertical="center" wrapText="1"/>
    </xf>
    <xf numFmtId="0" fontId="0" fillId="0" borderId="1" xfId="0" applyBorder="1"/>
    <xf numFmtId="0" fontId="11" fillId="8" borderId="29" xfId="0" applyFont="1" applyFill="1" applyBorder="1" applyAlignment="1">
      <alignment horizontal="center" vertical="center" wrapText="1"/>
    </xf>
    <xf numFmtId="0" fontId="11" fillId="8" borderId="30" xfId="0" applyFont="1" applyFill="1" applyBorder="1" applyAlignment="1">
      <alignment horizontal="center" vertical="center" wrapText="1"/>
    </xf>
    <xf numFmtId="166" fontId="0" fillId="9" borderId="1" xfId="0" applyNumberFormat="1" applyFill="1" applyBorder="1" applyAlignment="1">
      <alignment horizontal="right" vertical="center" wrapText="1"/>
    </xf>
    <xf numFmtId="10" fontId="0" fillId="9" borderId="1" xfId="0" applyNumberFormat="1" applyFill="1" applyBorder="1" applyAlignment="1">
      <alignment horizontal="right" vertical="center" wrapText="1"/>
    </xf>
    <xf numFmtId="0" fontId="0" fillId="9" borderId="1" xfId="0" applyFill="1" applyBorder="1" applyAlignment="1">
      <alignment horizontal="right" vertical="center" wrapText="1"/>
    </xf>
    <xf numFmtId="170" fontId="15" fillId="0" borderId="1" xfId="0" applyNumberFormat="1" applyFont="1" applyBorder="1"/>
    <xf numFmtId="0" fontId="16" fillId="2" borderId="1" xfId="0" applyFont="1" applyFill="1" applyBorder="1" applyAlignment="1">
      <alignment horizontal="center" vertical="center" wrapText="1"/>
    </xf>
    <xf numFmtId="2" fontId="8" fillId="0" borderId="1" xfId="4" applyNumberFormat="1" applyFont="1" applyBorder="1" applyAlignment="1">
      <alignment horizontal="center" vertical="center" wrapText="1"/>
    </xf>
    <xf numFmtId="167" fontId="8" fillId="0" borderId="1" xfId="1" applyNumberFormat="1" applyFont="1" applyBorder="1" applyAlignment="1">
      <alignment vertical="center" wrapText="1"/>
    </xf>
    <xf numFmtId="0" fontId="0" fillId="0" borderId="1" xfId="0" applyBorder="1" applyAlignment="1">
      <alignment horizontal="center" vertical="center"/>
    </xf>
    <xf numFmtId="0" fontId="0" fillId="0" borderId="1" xfId="0" applyBorder="1" applyAlignment="1">
      <alignment horizontal="center"/>
    </xf>
    <xf numFmtId="1" fontId="12" fillId="0" borderId="1" xfId="0" applyNumberFormat="1" applyFont="1" applyBorder="1" applyAlignment="1">
      <alignment vertical="center" wrapText="1"/>
    </xf>
    <xf numFmtId="0" fontId="12" fillId="2" borderId="0" xfId="0" applyFont="1" applyFill="1" applyAlignment="1">
      <alignment horizontal="center" vertical="center" wrapText="1"/>
    </xf>
    <xf numFmtId="0" fontId="9" fillId="2" borderId="0" xfId="0" applyFont="1" applyFill="1" applyAlignment="1">
      <alignment horizontal="center" vertical="center" wrapText="1"/>
    </xf>
    <xf numFmtId="1" fontId="12" fillId="0" borderId="0" xfId="0" applyNumberFormat="1" applyFont="1" applyAlignment="1">
      <alignment vertical="center" wrapText="1"/>
    </xf>
    <xf numFmtId="0" fontId="17" fillId="0" borderId="1" xfId="0" applyFont="1" applyBorder="1" applyAlignment="1">
      <alignment horizontal="center" vertical="center" wrapText="1"/>
    </xf>
    <xf numFmtId="0" fontId="18" fillId="0" borderId="0" xfId="0" applyFont="1" applyAlignment="1">
      <alignment vertical="center" wrapText="1"/>
    </xf>
    <xf numFmtId="0" fontId="0" fillId="0" borderId="4" xfId="0" applyBorder="1" applyAlignment="1">
      <alignment horizontal="center" vertical="center" wrapText="1"/>
    </xf>
    <xf numFmtId="0" fontId="0" fillId="0" borderId="5" xfId="0" applyBorder="1" applyAlignment="1">
      <alignment vertical="center" wrapText="1"/>
    </xf>
    <xf numFmtId="0" fontId="12" fillId="0" borderId="0" xfId="0" applyFont="1" applyAlignment="1">
      <alignment vertical="center" wrapText="1"/>
    </xf>
    <xf numFmtId="0" fontId="12" fillId="0" borderId="4" xfId="0" applyFont="1" applyBorder="1" applyAlignment="1">
      <alignment horizontal="center" vertical="center" wrapText="1"/>
    </xf>
    <xf numFmtId="0" fontId="0" fillId="0" borderId="5" xfId="0" applyBorder="1" applyAlignment="1">
      <alignment horizontal="center" vertical="center" wrapText="1"/>
    </xf>
    <xf numFmtId="0" fontId="19" fillId="2" borderId="6" xfId="0" applyFont="1" applyFill="1" applyBorder="1" applyAlignment="1">
      <alignment horizontal="left" vertical="center" wrapText="1"/>
    </xf>
    <xf numFmtId="0" fontId="19" fillId="2" borderId="3" xfId="0" applyFont="1" applyFill="1" applyBorder="1" applyAlignment="1">
      <alignment horizontal="center" vertical="center" wrapText="1"/>
    </xf>
    <xf numFmtId="14" fontId="19" fillId="0" borderId="2" xfId="0" applyNumberFormat="1" applyFont="1" applyBorder="1" applyAlignment="1">
      <alignment vertical="center" wrapText="1"/>
    </xf>
    <xf numFmtId="0" fontId="19" fillId="2" borderId="1" xfId="0" applyFont="1" applyFill="1" applyBorder="1" applyAlignment="1">
      <alignment horizontal="center" vertical="center" wrapText="1"/>
    </xf>
    <xf numFmtId="0" fontId="19" fillId="0" borderId="7" xfId="0" applyFont="1" applyBorder="1" applyAlignment="1">
      <alignment horizontal="center" vertical="center" wrapText="1"/>
    </xf>
    <xf numFmtId="0" fontId="0" fillId="0" borderId="4" xfId="0" applyBorder="1" applyAlignment="1">
      <alignment horizontal="left" vertical="center" wrapText="1"/>
    </xf>
    <xf numFmtId="0" fontId="9" fillId="0" borderId="0" xfId="0" applyFont="1" applyAlignment="1">
      <alignment vertical="center" wrapText="1"/>
    </xf>
    <xf numFmtId="0" fontId="9" fillId="2" borderId="8" xfId="0" applyFont="1" applyFill="1" applyBorder="1" applyAlignment="1">
      <alignment horizontal="center" vertical="center" wrapText="1"/>
    </xf>
    <xf numFmtId="0" fontId="12" fillId="0" borderId="8" xfId="0" applyFont="1" applyBorder="1" applyAlignment="1">
      <alignment horizontal="center" vertical="center" wrapText="1"/>
    </xf>
    <xf numFmtId="0" fontId="20" fillId="0" borderId="1" xfId="0" applyFont="1" applyBorder="1" applyAlignment="1">
      <alignment horizontal="center" vertical="center" wrapText="1"/>
    </xf>
    <xf numFmtId="0" fontId="9" fillId="2" borderId="1" xfId="0" applyFont="1" applyFill="1" applyBorder="1" applyAlignment="1">
      <alignment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0" xfId="0" applyBorder="1" applyAlignment="1">
      <alignment vertical="center" wrapText="1"/>
    </xf>
    <xf numFmtId="0" fontId="12" fillId="4" borderId="11" xfId="0" applyFont="1" applyFill="1" applyBorder="1" applyAlignment="1">
      <alignment horizontal="center" vertical="center" wrapText="1"/>
    </xf>
    <xf numFmtId="6" fontId="0" fillId="0" borderId="0" xfId="0" applyNumberFormat="1"/>
    <xf numFmtId="169" fontId="0" fillId="0" borderId="0" xfId="0" applyNumberFormat="1"/>
    <xf numFmtId="170" fontId="0" fillId="0" borderId="0" xfId="0" applyNumberFormat="1"/>
    <xf numFmtId="2" fontId="0" fillId="0" borderId="0" xfId="0" applyNumberFormat="1"/>
    <xf numFmtId="9" fontId="8" fillId="0" borderId="1" xfId="4" applyFont="1" applyBorder="1" applyAlignment="1">
      <alignment horizontal="center" vertical="center" wrapText="1"/>
    </xf>
    <xf numFmtId="0" fontId="0" fillId="0" borderId="1" xfId="0" applyBorder="1" applyAlignment="1">
      <alignment horizontal="justify" vertical="justify" wrapText="1"/>
    </xf>
    <xf numFmtId="0" fontId="25" fillId="0" borderId="0" xfId="0" applyFont="1" applyAlignment="1">
      <alignment horizontal="justify" vertical="center" wrapText="1"/>
    </xf>
    <xf numFmtId="168" fontId="8" fillId="0" borderId="1" xfId="2" applyNumberFormat="1" applyFont="1" applyBorder="1" applyAlignment="1">
      <alignment vertical="center" wrapText="1"/>
    </xf>
    <xf numFmtId="0" fontId="5" fillId="0" borderId="1" xfId="0" applyFont="1" applyBorder="1" applyAlignment="1">
      <alignment horizontal="center" vertical="center" wrapText="1"/>
    </xf>
    <xf numFmtId="0" fontId="21" fillId="0" borderId="0" xfId="0" applyFont="1" applyAlignment="1">
      <alignment horizontal="center" vertical="center"/>
    </xf>
    <xf numFmtId="0" fontId="18" fillId="0" borderId="0" xfId="0" applyFont="1" applyAlignment="1">
      <alignment horizontal="center" vertical="center"/>
    </xf>
    <xf numFmtId="0" fontId="12" fillId="4" borderId="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2" fillId="2" borderId="14"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0" fillId="0" borderId="1" xfId="0" applyBorder="1" applyAlignment="1">
      <alignment horizontal="center" vertical="center" wrapText="1"/>
    </xf>
    <xf numFmtId="0" fontId="9" fillId="2" borderId="2"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22" fillId="0" borderId="1"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15" xfId="0" applyBorder="1" applyAlignment="1">
      <alignment horizontal="center" vertical="center" wrapText="1"/>
    </xf>
    <xf numFmtId="0" fontId="0" fillId="0" borderId="3" xfId="0" applyBorder="1" applyAlignment="1">
      <alignment horizontal="center" vertical="center" wrapText="1"/>
    </xf>
    <xf numFmtId="0" fontId="10" fillId="2" borderId="21"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18" fillId="0" borderId="0" xfId="0" applyFont="1" applyAlignment="1">
      <alignment horizontal="center" vertical="center" wrapText="1"/>
    </xf>
    <xf numFmtId="0" fontId="12" fillId="0" borderId="0" xfId="0" applyFont="1" applyAlignment="1">
      <alignment horizontal="center" vertical="center" wrapText="1"/>
    </xf>
    <xf numFmtId="0" fontId="23" fillId="0" borderId="1" xfId="0" applyFont="1" applyBorder="1" applyAlignment="1">
      <alignment horizontal="center" vertical="center" wrapText="1"/>
    </xf>
    <xf numFmtId="14" fontId="19"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0" fillId="2" borderId="1" xfId="0" applyFill="1" applyBorder="1" applyAlignment="1">
      <alignment horizontal="center" vertical="center" wrapText="1"/>
    </xf>
    <xf numFmtId="0" fontId="24" fillId="2" borderId="1"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2" borderId="16" xfId="0" applyFont="1" applyFill="1" applyBorder="1" applyAlignment="1">
      <alignment horizontal="center" vertical="center" wrapText="1"/>
    </xf>
    <xf numFmtId="0" fontId="12" fillId="2" borderId="17" xfId="0" applyFont="1" applyFill="1" applyBorder="1" applyAlignment="1">
      <alignment horizontal="center" vertical="center" wrapText="1"/>
    </xf>
    <xf numFmtId="0" fontId="12" fillId="2" borderId="18" xfId="0" applyFont="1" applyFill="1" applyBorder="1" applyAlignment="1">
      <alignment horizontal="center" vertical="center" wrapText="1"/>
    </xf>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0" fillId="2" borderId="21" xfId="0" applyFill="1" applyBorder="1" applyAlignment="1">
      <alignment horizontal="left" vertical="center" wrapText="1"/>
    </xf>
    <xf numFmtId="0" fontId="9" fillId="2" borderId="16" xfId="0" applyFont="1" applyFill="1" applyBorder="1" applyAlignment="1">
      <alignment horizontal="left" vertical="center" wrapText="1"/>
    </xf>
    <xf numFmtId="0" fontId="9" fillId="2" borderId="17" xfId="0" applyFont="1" applyFill="1" applyBorder="1" applyAlignment="1">
      <alignment horizontal="left" vertical="center" wrapText="1"/>
    </xf>
    <xf numFmtId="0" fontId="9" fillId="2" borderId="18" xfId="0" applyFont="1" applyFill="1" applyBorder="1" applyAlignment="1">
      <alignment horizontal="left" vertical="center" wrapText="1"/>
    </xf>
    <xf numFmtId="0" fontId="9" fillId="2" borderId="19" xfId="0" applyFont="1" applyFill="1" applyBorder="1" applyAlignment="1">
      <alignment horizontal="left" vertical="center" wrapText="1"/>
    </xf>
    <xf numFmtId="0" fontId="9" fillId="2" borderId="20" xfId="0" applyFont="1" applyFill="1" applyBorder="1" applyAlignment="1">
      <alignment horizontal="left" vertical="center" wrapText="1"/>
    </xf>
    <xf numFmtId="0" fontId="12"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3"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3"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3" xfId="0" applyFont="1" applyBorder="1" applyAlignment="1">
      <alignment horizontal="center" vertical="center" wrapText="1"/>
    </xf>
    <xf numFmtId="14" fontId="0" fillId="0" borderId="1" xfId="0" applyNumberFormat="1" applyBorder="1" applyAlignment="1">
      <alignment horizontal="center" vertical="center" wrapText="1"/>
    </xf>
    <xf numFmtId="0" fontId="24" fillId="2" borderId="2" xfId="0" applyFont="1" applyFill="1" applyBorder="1" applyAlignment="1">
      <alignment horizontal="center" vertical="center" wrapText="1"/>
    </xf>
    <xf numFmtId="0" fontId="24" fillId="2" borderId="15"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9" fillId="2" borderId="21" xfId="0" applyFont="1" applyFill="1" applyBorder="1" applyAlignment="1">
      <alignment horizontal="left" vertical="center" wrapText="1"/>
    </xf>
    <xf numFmtId="0" fontId="19" fillId="2" borderId="16" xfId="0" applyFont="1" applyFill="1" applyBorder="1" applyAlignment="1">
      <alignment horizontal="left" vertical="center" wrapText="1"/>
    </xf>
    <xf numFmtId="0" fontId="19" fillId="2" borderId="17" xfId="0" applyFont="1" applyFill="1" applyBorder="1" applyAlignment="1">
      <alignment horizontal="left" vertical="center" wrapText="1"/>
    </xf>
    <xf numFmtId="0" fontId="19" fillId="2" borderId="18" xfId="0" applyFont="1" applyFill="1" applyBorder="1" applyAlignment="1">
      <alignment horizontal="left" vertical="center" wrapText="1"/>
    </xf>
    <xf numFmtId="0" fontId="19" fillId="2" borderId="19" xfId="0" applyFont="1" applyFill="1" applyBorder="1" applyAlignment="1">
      <alignment horizontal="left" vertical="center" wrapText="1"/>
    </xf>
    <xf numFmtId="0" fontId="19" fillId="2" borderId="20" xfId="0" applyFont="1" applyFill="1" applyBorder="1" applyAlignment="1">
      <alignment horizontal="left" vertical="center" wrapText="1"/>
    </xf>
    <xf numFmtId="0" fontId="20" fillId="0" borderId="1" xfId="0" applyFont="1" applyBorder="1" applyAlignment="1">
      <alignment horizontal="center" vertical="center" wrapText="1"/>
    </xf>
    <xf numFmtId="0" fontId="12" fillId="4" borderId="2" xfId="0" applyFont="1" applyFill="1" applyBorder="1" applyAlignment="1">
      <alignment horizontal="center" vertical="center" wrapText="1"/>
    </xf>
    <xf numFmtId="0" fontId="12" fillId="4" borderId="15"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2" fillId="4" borderId="22" xfId="0" applyFont="1" applyFill="1" applyBorder="1" applyAlignment="1">
      <alignment horizontal="center" vertical="center" wrapText="1"/>
    </xf>
    <xf numFmtId="0" fontId="12" fillId="4" borderId="23" xfId="0" applyFont="1" applyFill="1" applyBorder="1" applyAlignment="1">
      <alignment horizontal="center" vertical="center" wrapText="1"/>
    </xf>
    <xf numFmtId="0" fontId="12" fillId="4" borderId="24" xfId="0" applyFont="1" applyFill="1" applyBorder="1" applyAlignment="1">
      <alignment horizontal="center" vertical="center" wrapText="1"/>
    </xf>
    <xf numFmtId="0" fontId="24" fillId="2" borderId="25"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12" fillId="0" borderId="12"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7" xfId="0" applyFont="1" applyBorder="1" applyAlignment="1">
      <alignment horizontal="center" vertical="center" wrapText="1"/>
    </xf>
    <xf numFmtId="0" fontId="12" fillId="2" borderId="6" xfId="0" applyFont="1" applyFill="1" applyBorder="1" applyAlignment="1">
      <alignment horizontal="center" vertical="center" wrapText="1"/>
    </xf>
    <xf numFmtId="0" fontId="5" fillId="0" borderId="2" xfId="0" applyFont="1" applyBorder="1" applyAlignment="1">
      <alignment horizontal="left" vertical="center" wrapText="1"/>
    </xf>
    <xf numFmtId="0" fontId="5" fillId="0" borderId="15" xfId="0" applyFont="1" applyBorder="1" applyAlignment="1">
      <alignment horizontal="left" vertical="center" wrapText="1"/>
    </xf>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9" fontId="20" fillId="0" borderId="2" xfId="0" applyNumberFormat="1" applyFont="1" applyBorder="1" applyAlignment="1">
      <alignment horizontal="left" vertical="center" wrapText="1"/>
    </xf>
    <xf numFmtId="9" fontId="20" fillId="0" borderId="3" xfId="0" applyNumberFormat="1" applyFon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12" fillId="0" borderId="8" xfId="0" applyFont="1" applyBorder="1" applyAlignment="1">
      <alignment horizontal="center" vertical="center" wrapText="1"/>
    </xf>
    <xf numFmtId="0" fontId="18" fillId="0" borderId="26" xfId="0" applyFont="1" applyBorder="1" applyAlignment="1">
      <alignment horizontal="center" vertical="center" wrapText="1"/>
    </xf>
    <xf numFmtId="0" fontId="18" fillId="0" borderId="27"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cellXfs>
  <cellStyles count="5">
    <cellStyle name="Millares" xfId="1" builtinId="3"/>
    <cellStyle name="Moneda" xfId="2" builtinId="4"/>
    <cellStyle name="Normal" xfId="0" builtinId="0"/>
    <cellStyle name="Normal 2" xfId="3" xr:uid="{18B9D889-B672-4204-A756-873E75B83EA3}"/>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emf"/><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10</xdr:col>
      <xdr:colOff>523875</xdr:colOff>
      <xdr:row>36</xdr:row>
      <xdr:rowOff>85725</xdr:rowOff>
    </xdr:from>
    <xdr:to>
      <xdr:col>13</xdr:col>
      <xdr:colOff>1114425</xdr:colOff>
      <xdr:row>49</xdr:row>
      <xdr:rowOff>133350</xdr:rowOff>
    </xdr:to>
    <xdr:pic>
      <xdr:nvPicPr>
        <xdr:cNvPr id="30238" name="Imagen 2">
          <a:extLst>
            <a:ext uri="{FF2B5EF4-FFF2-40B4-BE49-F238E27FC236}">
              <a16:creationId xmlns:a16="http://schemas.microsoft.com/office/drawing/2014/main" id="{B05E0905-A68D-225F-D41D-6DA1882D4B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86500" y="14668500"/>
          <a:ext cx="6362700" cy="2524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371475</xdr:colOff>
      <xdr:row>35</xdr:row>
      <xdr:rowOff>142875</xdr:rowOff>
    </xdr:from>
    <xdr:to>
      <xdr:col>20</xdr:col>
      <xdr:colOff>581025</xdr:colOff>
      <xdr:row>61</xdr:row>
      <xdr:rowOff>171450</xdr:rowOff>
    </xdr:to>
    <xdr:pic>
      <xdr:nvPicPr>
        <xdr:cNvPr id="30239" name="Imagen 3">
          <a:extLst>
            <a:ext uri="{FF2B5EF4-FFF2-40B4-BE49-F238E27FC236}">
              <a16:creationId xmlns:a16="http://schemas.microsoft.com/office/drawing/2014/main" id="{505595DB-F3CE-ACC0-248F-ED603B9CEB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182600" y="14535150"/>
          <a:ext cx="6334125" cy="498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57</xdr:row>
      <xdr:rowOff>9525</xdr:rowOff>
    </xdr:from>
    <xdr:to>
      <xdr:col>10</xdr:col>
      <xdr:colOff>476250</xdr:colOff>
      <xdr:row>83</xdr:row>
      <xdr:rowOff>104775</xdr:rowOff>
    </xdr:to>
    <xdr:pic>
      <xdr:nvPicPr>
        <xdr:cNvPr id="30240" name="Imagen 4">
          <a:extLst>
            <a:ext uri="{FF2B5EF4-FFF2-40B4-BE49-F238E27FC236}">
              <a16:creationId xmlns:a16="http://schemas.microsoft.com/office/drawing/2014/main" id="{5F80128C-122B-C505-F127-57025BE90B0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8592800"/>
          <a:ext cx="6238875" cy="504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36</xdr:row>
      <xdr:rowOff>0</xdr:rowOff>
    </xdr:from>
    <xdr:to>
      <xdr:col>10</xdr:col>
      <xdr:colOff>523875</xdr:colOff>
      <xdr:row>56</xdr:row>
      <xdr:rowOff>95250</xdr:rowOff>
    </xdr:to>
    <xdr:pic>
      <xdr:nvPicPr>
        <xdr:cNvPr id="30241" name="Imagen 5">
          <a:extLst>
            <a:ext uri="{FF2B5EF4-FFF2-40B4-BE49-F238E27FC236}">
              <a16:creationId xmlns:a16="http://schemas.microsoft.com/office/drawing/2014/main" id="{29CEEF24-5095-4A56-FEAD-CD13C1DF517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582775"/>
          <a:ext cx="62865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0</xdr:colOff>
      <xdr:row>35</xdr:row>
      <xdr:rowOff>0</xdr:rowOff>
    </xdr:from>
    <xdr:to>
      <xdr:col>29</xdr:col>
      <xdr:colOff>361950</xdr:colOff>
      <xdr:row>53</xdr:row>
      <xdr:rowOff>85725</xdr:rowOff>
    </xdr:to>
    <xdr:pic>
      <xdr:nvPicPr>
        <xdr:cNvPr id="30242" name="Imagen 6">
          <a:extLst>
            <a:ext uri="{FF2B5EF4-FFF2-40B4-BE49-F238E27FC236}">
              <a16:creationId xmlns:a16="http://schemas.microsoft.com/office/drawing/2014/main" id="{8ECE2E3B-166A-D9F2-F237-C46000ACC68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697700" y="14392275"/>
          <a:ext cx="6457950" cy="3514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19050</xdr:colOff>
      <xdr:row>21</xdr:row>
      <xdr:rowOff>161925</xdr:rowOff>
    </xdr:from>
    <xdr:to>
      <xdr:col>10</xdr:col>
      <xdr:colOff>3495675</xdr:colOff>
      <xdr:row>21</xdr:row>
      <xdr:rowOff>1819275</xdr:rowOff>
    </xdr:to>
    <xdr:pic>
      <xdr:nvPicPr>
        <xdr:cNvPr id="30243" name="Imagen 1">
          <a:extLst>
            <a:ext uri="{FF2B5EF4-FFF2-40B4-BE49-F238E27FC236}">
              <a16:creationId xmlns:a16="http://schemas.microsoft.com/office/drawing/2014/main" id="{64CA5B56-541E-E065-DF7F-89E94A45FC37}"/>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781675" y="7400925"/>
          <a:ext cx="3476625" cy="1657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104775</xdr:colOff>
      <xdr:row>24</xdr:row>
      <xdr:rowOff>57150</xdr:rowOff>
    </xdr:from>
    <xdr:to>
      <xdr:col>10</xdr:col>
      <xdr:colOff>3486150</xdr:colOff>
      <xdr:row>24</xdr:row>
      <xdr:rowOff>1066800</xdr:rowOff>
    </xdr:to>
    <xdr:pic>
      <xdr:nvPicPr>
        <xdr:cNvPr id="30244" name="Imagen 2">
          <a:extLst>
            <a:ext uri="{FF2B5EF4-FFF2-40B4-BE49-F238E27FC236}">
              <a16:creationId xmlns:a16="http://schemas.microsoft.com/office/drawing/2014/main" id="{13C64A35-9D32-2FD6-2376-08395576C1F3}"/>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r="1196"/>
        <a:stretch>
          <a:fillRect/>
        </a:stretch>
      </xdr:blipFill>
      <xdr:spPr bwMode="auto">
        <a:xfrm>
          <a:off x="5867400" y="10239375"/>
          <a:ext cx="338137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57150</xdr:colOff>
      <xdr:row>22</xdr:row>
      <xdr:rowOff>123825</xdr:rowOff>
    </xdr:from>
    <xdr:to>
      <xdr:col>10</xdr:col>
      <xdr:colOff>3486150</xdr:colOff>
      <xdr:row>22</xdr:row>
      <xdr:rowOff>1019175</xdr:rowOff>
    </xdr:to>
    <xdr:pic>
      <xdr:nvPicPr>
        <xdr:cNvPr id="30245" name="Imagen 3">
          <a:extLst>
            <a:ext uri="{FF2B5EF4-FFF2-40B4-BE49-F238E27FC236}">
              <a16:creationId xmlns:a16="http://schemas.microsoft.com/office/drawing/2014/main" id="{239AFA75-BB3D-389F-93FD-B245A027DD12}"/>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l="31543" t="65543" r="16309" b="19229"/>
        <a:stretch>
          <a:fillRect/>
        </a:stretch>
      </xdr:blipFill>
      <xdr:spPr bwMode="auto">
        <a:xfrm>
          <a:off x="5819775" y="9229725"/>
          <a:ext cx="342900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8C830-B18C-4A1E-ACD4-959A28FE63D2}">
  <sheetPr>
    <tabColor rgb="FF00B050"/>
  </sheetPr>
  <dimension ref="A1:IS30"/>
  <sheetViews>
    <sheetView zoomScaleNormal="100" workbookViewId="0">
      <selection activeCell="C14" sqref="C14"/>
    </sheetView>
  </sheetViews>
  <sheetFormatPr baseColWidth="10" defaultColWidth="11.42578125" defaultRowHeight="15" x14ac:dyDescent="0.25"/>
  <cols>
    <col min="1" max="1" width="8.28515625" style="1" customWidth="1"/>
    <col min="2" max="2" width="71" style="2" customWidth="1"/>
    <col min="3" max="3" width="43.28515625" style="6" bestFit="1" customWidth="1"/>
    <col min="4" max="4" width="17.7109375" style="6" customWidth="1"/>
    <col min="5" max="5" width="39.7109375" style="2" customWidth="1"/>
    <col min="6" max="6" width="11.42578125" style="2"/>
    <col min="7" max="7" width="16.28515625" style="2" customWidth="1"/>
    <col min="8" max="8" width="11.42578125" style="2"/>
    <col min="9" max="9" width="52.7109375" style="2" customWidth="1"/>
    <col min="10" max="16384" width="11.42578125" style="2"/>
  </cols>
  <sheetData>
    <row r="1" spans="1:253" ht="26.25" x14ac:dyDescent="0.25">
      <c r="A1" s="84" t="s">
        <v>0</v>
      </c>
      <c r="B1" s="84"/>
      <c r="C1" s="84"/>
      <c r="D1" s="84"/>
      <c r="E1" s="84"/>
    </row>
    <row r="2" spans="1:253" ht="23.25" x14ac:dyDescent="0.2">
      <c r="A2" s="85" t="s">
        <v>1</v>
      </c>
      <c r="B2" s="85"/>
      <c r="C2" s="85"/>
      <c r="D2" s="85"/>
      <c r="E2" s="85"/>
      <c r="G2" s="43"/>
    </row>
    <row r="3" spans="1:253" x14ac:dyDescent="0.25">
      <c r="C3" s="4"/>
      <c r="D3" s="4"/>
    </row>
    <row r="4" spans="1:253" ht="15.75" x14ac:dyDescent="0.25">
      <c r="A4" s="29" t="s">
        <v>2</v>
      </c>
      <c r="B4" s="29" t="s">
        <v>3</v>
      </c>
      <c r="C4" s="30" t="s">
        <v>4</v>
      </c>
      <c r="D4" s="30" t="s">
        <v>5</v>
      </c>
      <c r="E4" s="29" t="s">
        <v>6</v>
      </c>
      <c r="F4" s="29" t="s">
        <v>7</v>
      </c>
    </row>
    <row r="5" spans="1:253" x14ac:dyDescent="0.25">
      <c r="A5" s="24">
        <v>1</v>
      </c>
      <c r="B5" s="53"/>
      <c r="C5" s="31"/>
      <c r="D5" s="43"/>
      <c r="E5" s="47"/>
      <c r="F5" s="48"/>
      <c r="IS5" s="2">
        <f>SUM(A5:IR5)</f>
        <v>1</v>
      </c>
    </row>
    <row r="6" spans="1:253" x14ac:dyDescent="0.25">
      <c r="A6" s="24">
        <v>2</v>
      </c>
      <c r="B6" s="53"/>
      <c r="C6" s="26"/>
      <c r="D6" s="43"/>
      <c r="E6" s="48"/>
      <c r="F6" s="48"/>
    </row>
    <row r="7" spans="1:253" x14ac:dyDescent="0.25">
      <c r="A7" s="24">
        <v>3</v>
      </c>
      <c r="B7" s="53"/>
      <c r="C7" s="26"/>
      <c r="D7" s="43"/>
      <c r="E7" s="47"/>
      <c r="F7" s="48"/>
    </row>
    <row r="8" spans="1:253" x14ac:dyDescent="0.25">
      <c r="A8" s="24">
        <v>4</v>
      </c>
      <c r="B8" s="53"/>
      <c r="C8" s="25"/>
      <c r="D8" s="43"/>
      <c r="E8" s="48"/>
      <c r="F8" s="48"/>
    </row>
    <row r="9" spans="1:253" x14ac:dyDescent="0.25">
      <c r="A9" s="24">
        <v>5</v>
      </c>
      <c r="B9" s="53"/>
      <c r="C9" s="26"/>
      <c r="D9" s="43"/>
      <c r="E9" s="48"/>
      <c r="F9" s="48"/>
    </row>
    <row r="10" spans="1:253" x14ac:dyDescent="0.25">
      <c r="A10" s="24">
        <v>6</v>
      </c>
      <c r="B10" s="53"/>
      <c r="C10" s="26"/>
      <c r="D10" s="43"/>
      <c r="E10" s="48"/>
      <c r="F10" s="48"/>
    </row>
    <row r="11" spans="1:253" x14ac:dyDescent="0.25">
      <c r="A11" s="24">
        <v>7</v>
      </c>
      <c r="B11" s="53"/>
      <c r="C11" s="25"/>
      <c r="D11" s="43"/>
      <c r="E11" s="47"/>
      <c r="F11" s="48"/>
    </row>
    <row r="12" spans="1:253" x14ac:dyDescent="0.25">
      <c r="A12" s="24">
        <v>8</v>
      </c>
      <c r="B12" s="53"/>
      <c r="C12" s="26"/>
      <c r="D12" s="43"/>
      <c r="E12" s="48"/>
      <c r="F12" s="48"/>
    </row>
    <row r="13" spans="1:253" x14ac:dyDescent="0.25">
      <c r="A13" s="24">
        <v>9</v>
      </c>
      <c r="B13" s="53"/>
      <c r="C13" s="26"/>
      <c r="D13" s="43"/>
      <c r="E13" s="48"/>
      <c r="F13" s="48"/>
    </row>
    <row r="14" spans="1:253" x14ac:dyDescent="0.25">
      <c r="A14" s="24">
        <v>10</v>
      </c>
      <c r="B14" s="53"/>
      <c r="C14" s="25"/>
      <c r="D14" s="43"/>
      <c r="E14" s="48"/>
      <c r="F14" s="48"/>
    </row>
    <row r="15" spans="1:253" x14ac:dyDescent="0.25">
      <c r="A15" s="24">
        <v>11</v>
      </c>
      <c r="B15" s="53"/>
      <c r="C15" s="26"/>
      <c r="D15" s="43"/>
      <c r="E15" s="48"/>
      <c r="F15" s="48"/>
    </row>
    <row r="16" spans="1:253" x14ac:dyDescent="0.25">
      <c r="A16" s="24">
        <v>12</v>
      </c>
      <c r="B16" s="53"/>
      <c r="C16" s="26"/>
      <c r="D16" s="43"/>
      <c r="E16" s="47"/>
      <c r="F16" s="48"/>
    </row>
    <row r="17" spans="1:6" x14ac:dyDescent="0.25">
      <c r="A17" s="24">
        <v>13</v>
      </c>
      <c r="B17" s="53"/>
      <c r="C17" s="25"/>
      <c r="D17" s="43"/>
      <c r="E17" s="47"/>
      <c r="F17" s="48"/>
    </row>
    <row r="18" spans="1:6" x14ac:dyDescent="0.25">
      <c r="A18" s="24">
        <v>14</v>
      </c>
      <c r="B18" s="53"/>
      <c r="C18" s="26"/>
      <c r="D18" s="43"/>
      <c r="E18" s="47"/>
      <c r="F18" s="48"/>
    </row>
    <row r="19" spans="1:6" x14ac:dyDescent="0.25">
      <c r="A19" s="24">
        <v>15</v>
      </c>
      <c r="B19" s="53"/>
      <c r="C19" s="26"/>
      <c r="D19" s="43"/>
      <c r="E19" s="47"/>
      <c r="F19" s="48"/>
    </row>
    <row r="20" spans="1:6" x14ac:dyDescent="0.25">
      <c r="A20" s="24">
        <v>16</v>
      </c>
      <c r="B20" s="53"/>
      <c r="C20" s="25"/>
      <c r="D20" s="43"/>
      <c r="E20" s="47"/>
      <c r="F20" s="48"/>
    </row>
    <row r="21" spans="1:6" ht="30" customHeight="1" x14ac:dyDescent="0.25">
      <c r="A21" s="24">
        <v>17</v>
      </c>
      <c r="B21" s="53"/>
      <c r="C21" s="26"/>
      <c r="D21" s="43"/>
      <c r="E21" s="47"/>
      <c r="F21" s="48"/>
    </row>
    <row r="22" spans="1:6" x14ac:dyDescent="0.25">
      <c r="A22" s="24">
        <v>18</v>
      </c>
      <c r="B22" s="53"/>
      <c r="C22" s="26"/>
      <c r="D22" s="43"/>
      <c r="E22" s="47"/>
      <c r="F22" s="48"/>
    </row>
    <row r="23" spans="1:6" x14ac:dyDescent="0.25">
      <c r="A23" s="24">
        <v>19</v>
      </c>
      <c r="B23" s="53"/>
      <c r="C23" s="26"/>
      <c r="D23" s="43"/>
      <c r="E23" s="47"/>
      <c r="F23" s="48"/>
    </row>
    <row r="24" spans="1:6" x14ac:dyDescent="0.25">
      <c r="A24" s="24">
        <v>20</v>
      </c>
      <c r="B24" s="53"/>
      <c r="C24" s="26"/>
      <c r="D24" s="43"/>
      <c r="E24" s="47"/>
      <c r="F24" s="48"/>
    </row>
    <row r="25" spans="1:6" x14ac:dyDescent="0.25">
      <c r="A25" s="24">
        <v>21</v>
      </c>
      <c r="B25" s="53"/>
      <c r="C25" s="26"/>
      <c r="D25" s="43"/>
      <c r="E25" s="47"/>
      <c r="F25" s="48"/>
    </row>
    <row r="26" spans="1:6" x14ac:dyDescent="0.25">
      <c r="A26" s="24">
        <v>22</v>
      </c>
      <c r="B26" s="53"/>
      <c r="C26" s="26"/>
      <c r="D26" s="43"/>
      <c r="E26" s="47"/>
      <c r="F26" s="48"/>
    </row>
    <row r="27" spans="1:6" x14ac:dyDescent="0.25">
      <c r="A27" s="24">
        <v>23</v>
      </c>
      <c r="B27" s="53"/>
      <c r="C27" s="26"/>
      <c r="D27" s="43"/>
      <c r="E27" s="47"/>
      <c r="F27" s="48"/>
    </row>
    <row r="28" spans="1:6" x14ac:dyDescent="0.25">
      <c r="A28" s="24">
        <v>24</v>
      </c>
      <c r="B28" s="53"/>
      <c r="C28" s="26"/>
      <c r="D28" s="43"/>
      <c r="E28" s="47"/>
      <c r="F28" s="48"/>
    </row>
    <row r="29" spans="1:6" x14ac:dyDescent="0.25">
      <c r="A29" s="24">
        <v>25</v>
      </c>
      <c r="B29" s="53"/>
      <c r="C29" s="26"/>
      <c r="D29" s="43"/>
      <c r="E29" s="47"/>
      <c r="F29" s="48"/>
    </row>
    <row r="30" spans="1:6" x14ac:dyDescent="0.25">
      <c r="A30" s="24">
        <v>26</v>
      </c>
      <c r="B30" s="53"/>
      <c r="C30" s="26"/>
      <c r="D30" s="43"/>
      <c r="E30" s="47"/>
      <c r="F30" s="48"/>
    </row>
  </sheetData>
  <mergeCells count="2">
    <mergeCell ref="A1:E1"/>
    <mergeCell ref="A2:E2"/>
  </mergeCells>
  <pageMargins left="0.7" right="0.7" top="0.75" bottom="0.75" header="0.3" footer="0.3"/>
  <pageSetup scale="80" orientation="landscape" horizontalDpi="4294967294" verticalDpi="4294967294"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47C30-0711-46CC-BE07-B21248F06A7A}">
  <sheetPr>
    <tabColor rgb="FF00B050"/>
  </sheetPr>
  <dimension ref="A1:V38"/>
  <sheetViews>
    <sheetView tabSelected="1" topLeftCell="J4" zoomScale="80" zoomScaleNormal="80" zoomScaleSheetLayoutView="80" workbookViewId="0">
      <selection activeCell="Q24" sqref="Q24"/>
    </sheetView>
  </sheetViews>
  <sheetFormatPr baseColWidth="10" defaultColWidth="11.42578125" defaultRowHeight="15" x14ac:dyDescent="0.25"/>
  <cols>
    <col min="1" max="1" width="9.42578125" style="5" customWidth="1"/>
    <col min="2" max="2" width="17.140625" style="4" customWidth="1"/>
    <col min="3" max="3" width="11" style="4" customWidth="1"/>
    <col min="4" max="4" width="8" style="4" customWidth="1"/>
    <col min="5" max="5" width="14.85546875" style="4" customWidth="1"/>
    <col min="6" max="6" width="2.5703125" style="4" customWidth="1"/>
    <col min="7" max="7" width="5.85546875" style="4" customWidth="1"/>
    <col min="8" max="8" width="9.5703125" style="4" customWidth="1"/>
    <col min="9" max="9" width="3.28515625" style="4" customWidth="1"/>
    <col min="10" max="10" width="4.7109375" style="4" customWidth="1"/>
    <col min="11" max="11" width="52.7109375" style="4" customWidth="1"/>
    <col min="12" max="12" width="13.7109375" style="4" customWidth="1"/>
    <col min="13" max="13" width="20.140625" style="4" bestFit="1" customWidth="1"/>
    <col min="14" max="14" width="19.140625" style="4" customWidth="1"/>
    <col min="15" max="15" width="18.28515625" style="4" customWidth="1"/>
    <col min="16" max="17" width="14.7109375" style="4" customWidth="1"/>
    <col min="18" max="18" width="8.85546875" style="4" customWidth="1"/>
    <col min="19" max="19" width="26.28515625" style="4" customWidth="1"/>
    <col min="20" max="20" width="9" style="4" customWidth="1"/>
    <col min="21" max="16384" width="11.42578125" style="4"/>
  </cols>
  <sheetData>
    <row r="1" spans="1:20" ht="23.25" customHeight="1" x14ac:dyDescent="0.25">
      <c r="A1" s="108" t="s">
        <v>8</v>
      </c>
      <c r="B1" s="108"/>
      <c r="C1" s="108"/>
      <c r="D1" s="108"/>
      <c r="E1" s="108"/>
      <c r="F1" s="108"/>
      <c r="G1" s="108"/>
      <c r="H1" s="108"/>
      <c r="I1" s="108"/>
      <c r="J1" s="108"/>
      <c r="K1" s="108"/>
      <c r="L1" s="108"/>
      <c r="M1" s="108"/>
      <c r="N1" s="108"/>
      <c r="O1" s="108"/>
      <c r="P1" s="108"/>
      <c r="Q1" s="108"/>
      <c r="R1" s="108"/>
      <c r="S1" s="108"/>
      <c r="T1" s="108"/>
    </row>
    <row r="2" spans="1:20" ht="23.25" customHeight="1" x14ac:dyDescent="0.25">
      <c r="A2" s="108" t="s">
        <v>9</v>
      </c>
      <c r="B2" s="108"/>
      <c r="C2" s="108"/>
      <c r="D2" s="108"/>
      <c r="E2" s="108"/>
      <c r="F2" s="108"/>
      <c r="G2" s="108"/>
      <c r="H2" s="108"/>
      <c r="I2" s="108"/>
      <c r="J2" s="108"/>
      <c r="K2" s="108"/>
      <c r="L2" s="108"/>
      <c r="M2" s="108"/>
      <c r="N2" s="108"/>
      <c r="O2" s="108"/>
      <c r="P2" s="108"/>
      <c r="Q2" s="108"/>
      <c r="R2" s="108"/>
      <c r="S2" s="108"/>
      <c r="T2" s="108"/>
    </row>
    <row r="4" spans="1:20" ht="18.75" customHeight="1" x14ac:dyDescent="0.25">
      <c r="A4" s="109" t="s">
        <v>10</v>
      </c>
      <c r="B4" s="109"/>
      <c r="C4" s="109"/>
      <c r="D4" s="109"/>
      <c r="E4" s="109"/>
      <c r="F4" s="109"/>
      <c r="G4" s="109"/>
      <c r="H4" s="109"/>
      <c r="I4" s="109"/>
      <c r="J4" s="109"/>
      <c r="K4" s="109"/>
      <c r="L4" s="109"/>
      <c r="M4" s="109"/>
      <c r="N4" s="109"/>
      <c r="O4" s="109"/>
      <c r="P4" s="109"/>
      <c r="Q4" s="109"/>
      <c r="R4" s="109"/>
      <c r="S4" s="109"/>
      <c r="T4" s="109"/>
    </row>
    <row r="6" spans="1:20" ht="24.75" customHeight="1" x14ac:dyDescent="0.25">
      <c r="A6" s="3" t="s">
        <v>11</v>
      </c>
      <c r="B6" s="110" t="s">
        <v>12</v>
      </c>
      <c r="C6" s="110"/>
      <c r="D6" s="110"/>
      <c r="E6" s="110"/>
      <c r="F6" s="110"/>
      <c r="G6" s="110"/>
      <c r="H6" s="15" t="s">
        <v>13</v>
      </c>
      <c r="I6" s="111">
        <v>45859</v>
      </c>
      <c r="J6" s="112"/>
      <c r="K6" s="112"/>
      <c r="L6" s="112"/>
      <c r="M6" s="112"/>
      <c r="N6" s="113" t="s">
        <v>14</v>
      </c>
      <c r="O6" s="113"/>
      <c r="P6" s="113"/>
      <c r="Q6" s="113"/>
      <c r="R6" s="112" t="s">
        <v>15</v>
      </c>
      <c r="S6" s="112"/>
      <c r="T6" s="112"/>
    </row>
    <row r="8" spans="1:20" ht="21" customHeight="1" x14ac:dyDescent="0.25">
      <c r="A8" s="114" t="s">
        <v>16</v>
      </c>
      <c r="B8" s="114"/>
      <c r="C8" s="114"/>
      <c r="D8" s="114"/>
      <c r="E8" s="114"/>
      <c r="F8" s="114"/>
      <c r="G8" s="114"/>
      <c r="H8" s="114"/>
      <c r="I8" s="114"/>
      <c r="J8" s="114"/>
      <c r="K8" s="114"/>
      <c r="L8" s="114"/>
      <c r="M8" s="114"/>
      <c r="N8" s="114"/>
      <c r="O8" s="114"/>
      <c r="P8" s="114"/>
      <c r="Q8" s="114"/>
      <c r="R8" s="114"/>
      <c r="S8" s="114"/>
      <c r="T8" s="114"/>
    </row>
    <row r="9" spans="1:20" ht="15" customHeight="1" x14ac:dyDescent="0.25">
      <c r="A9" s="92" t="s">
        <v>17</v>
      </c>
      <c r="B9" s="92" t="s">
        <v>18</v>
      </c>
      <c r="C9" s="92"/>
      <c r="D9" s="115" t="s">
        <v>19</v>
      </c>
      <c r="E9" s="116"/>
      <c r="F9" s="116"/>
      <c r="G9" s="116"/>
      <c r="H9" s="116"/>
      <c r="I9" s="116"/>
      <c r="J9" s="116"/>
      <c r="K9" s="117"/>
      <c r="L9" s="17" t="s">
        <v>20</v>
      </c>
      <c r="M9" s="94" t="s">
        <v>21</v>
      </c>
      <c r="N9" s="95"/>
      <c r="O9" s="95"/>
      <c r="P9" s="95"/>
      <c r="Q9" s="95"/>
      <c r="R9" s="95"/>
      <c r="S9" s="97"/>
      <c r="T9" s="17" t="s">
        <v>22</v>
      </c>
    </row>
    <row r="10" spans="1:20" ht="25.5" customHeight="1" x14ac:dyDescent="0.25">
      <c r="A10" s="92"/>
      <c r="B10" s="92"/>
      <c r="C10" s="92"/>
      <c r="D10" s="118"/>
      <c r="E10" s="119"/>
      <c r="F10" s="119"/>
      <c r="G10" s="119"/>
      <c r="H10" s="119"/>
      <c r="I10" s="119"/>
      <c r="J10" s="119"/>
      <c r="K10" s="120"/>
      <c r="L10" s="16" t="s">
        <v>23</v>
      </c>
      <c r="M10" s="99" t="s">
        <v>24</v>
      </c>
      <c r="N10" s="100"/>
      <c r="O10" s="100"/>
      <c r="P10" s="100"/>
      <c r="Q10" s="100"/>
      <c r="R10" s="100"/>
      <c r="S10" s="101"/>
      <c r="T10" s="16" t="s">
        <v>23</v>
      </c>
    </row>
    <row r="11" spans="1:20" ht="15" customHeight="1" x14ac:dyDescent="0.25">
      <c r="A11" s="92"/>
      <c r="B11" s="92" t="s">
        <v>18</v>
      </c>
      <c r="C11" s="92"/>
      <c r="D11" s="115" t="s">
        <v>25</v>
      </c>
      <c r="E11" s="116"/>
      <c r="F11" s="116"/>
      <c r="G11" s="116"/>
      <c r="H11" s="116"/>
      <c r="I11" s="116"/>
      <c r="J11" s="116"/>
      <c r="K11" s="117"/>
      <c r="L11" s="17" t="s">
        <v>20</v>
      </c>
      <c r="M11" s="94" t="s">
        <v>21</v>
      </c>
      <c r="N11" s="95"/>
      <c r="O11" s="95"/>
      <c r="P11" s="95"/>
      <c r="Q11" s="95"/>
      <c r="R11" s="95"/>
      <c r="S11" s="97"/>
      <c r="T11" s="17" t="s">
        <v>22</v>
      </c>
    </row>
    <row r="12" spans="1:20" ht="25.5" customHeight="1" x14ac:dyDescent="0.25">
      <c r="A12" s="92"/>
      <c r="B12" s="92"/>
      <c r="C12" s="92"/>
      <c r="D12" s="118"/>
      <c r="E12" s="119"/>
      <c r="F12" s="119"/>
      <c r="G12" s="119"/>
      <c r="H12" s="119"/>
      <c r="I12" s="119"/>
      <c r="J12" s="119"/>
      <c r="K12" s="120"/>
      <c r="L12" s="16" t="s">
        <v>23</v>
      </c>
      <c r="M12" s="99" t="s">
        <v>24</v>
      </c>
      <c r="N12" s="100"/>
      <c r="O12" s="100"/>
      <c r="P12" s="100"/>
      <c r="Q12" s="100"/>
      <c r="R12" s="100"/>
      <c r="S12" s="101"/>
      <c r="T12" s="16" t="s">
        <v>23</v>
      </c>
    </row>
    <row r="13" spans="1:20" ht="15" customHeight="1" x14ac:dyDescent="0.25">
      <c r="A13" s="92" t="s">
        <v>26</v>
      </c>
      <c r="B13" s="92" t="s">
        <v>27</v>
      </c>
      <c r="C13" s="92"/>
      <c r="D13" s="115" t="s">
        <v>28</v>
      </c>
      <c r="E13" s="116"/>
      <c r="F13" s="116"/>
      <c r="G13" s="116"/>
      <c r="H13" s="116"/>
      <c r="I13" s="116"/>
      <c r="J13" s="116"/>
      <c r="K13" s="117"/>
      <c r="L13" s="17" t="s">
        <v>20</v>
      </c>
      <c r="M13" s="94" t="s">
        <v>21</v>
      </c>
      <c r="N13" s="95"/>
      <c r="O13" s="95"/>
      <c r="P13" s="95"/>
      <c r="Q13" s="95"/>
      <c r="R13" s="95"/>
      <c r="S13" s="97"/>
      <c r="T13" s="17" t="s">
        <v>22</v>
      </c>
    </row>
    <row r="14" spans="1:20" ht="25.5" customHeight="1" x14ac:dyDescent="0.25">
      <c r="A14" s="92"/>
      <c r="B14" s="92"/>
      <c r="C14" s="92"/>
      <c r="D14" s="118"/>
      <c r="E14" s="119"/>
      <c r="F14" s="119"/>
      <c r="G14" s="119"/>
      <c r="H14" s="119"/>
      <c r="I14" s="119"/>
      <c r="J14" s="119"/>
      <c r="K14" s="120"/>
      <c r="L14" s="16" t="s">
        <v>23</v>
      </c>
      <c r="M14" s="99" t="s">
        <v>24</v>
      </c>
      <c r="N14" s="100"/>
      <c r="O14" s="100"/>
      <c r="P14" s="100"/>
      <c r="Q14" s="100"/>
      <c r="R14" s="100"/>
      <c r="S14" s="101"/>
      <c r="T14" s="16" t="s">
        <v>23</v>
      </c>
    </row>
    <row r="17" spans="1:20" ht="15" customHeight="1" x14ac:dyDescent="0.25">
      <c r="A17" s="89" t="s">
        <v>29</v>
      </c>
      <c r="B17" s="89" t="s">
        <v>30</v>
      </c>
      <c r="C17" s="102" t="s">
        <v>31</v>
      </c>
      <c r="D17" s="103"/>
      <c r="E17" s="103"/>
      <c r="F17" s="103"/>
      <c r="G17" s="103"/>
      <c r="H17" s="103"/>
      <c r="I17" s="103"/>
      <c r="J17" s="103"/>
      <c r="K17" s="104"/>
      <c r="L17" s="17" t="s">
        <v>20</v>
      </c>
      <c r="M17" s="94" t="s">
        <v>21</v>
      </c>
      <c r="N17" s="95"/>
      <c r="O17" s="95"/>
      <c r="P17" s="95"/>
      <c r="Q17" s="95"/>
      <c r="R17" s="95"/>
      <c r="S17" s="97"/>
      <c r="T17" s="17" t="s">
        <v>22</v>
      </c>
    </row>
    <row r="18" spans="1:20" ht="24.75" customHeight="1" x14ac:dyDescent="0.25">
      <c r="A18" s="90"/>
      <c r="B18" s="90"/>
      <c r="C18" s="105"/>
      <c r="D18" s="106"/>
      <c r="E18" s="106"/>
      <c r="F18" s="106"/>
      <c r="G18" s="106"/>
      <c r="H18" s="106"/>
      <c r="I18" s="106"/>
      <c r="J18" s="106"/>
      <c r="K18" s="107"/>
      <c r="L18" s="7" t="s">
        <v>23</v>
      </c>
      <c r="M18" s="99" t="s">
        <v>24</v>
      </c>
      <c r="N18" s="100"/>
      <c r="O18" s="100"/>
      <c r="P18" s="100"/>
      <c r="Q18" s="100"/>
      <c r="R18" s="100"/>
      <c r="S18" s="101"/>
      <c r="T18" s="16" t="s">
        <v>23</v>
      </c>
    </row>
    <row r="19" spans="1:20" ht="24.75" customHeight="1" x14ac:dyDescent="0.25">
      <c r="A19" s="90"/>
      <c r="B19" s="90"/>
      <c r="C19" s="87" t="s">
        <v>32</v>
      </c>
      <c r="D19" s="87" t="s">
        <v>33</v>
      </c>
      <c r="E19" s="121" t="s">
        <v>34</v>
      </c>
      <c r="F19" s="123"/>
      <c r="G19" s="124"/>
      <c r="H19" s="121" t="s">
        <v>35</v>
      </c>
      <c r="I19" s="123"/>
      <c r="J19" s="124"/>
      <c r="K19" s="87" t="s">
        <v>36</v>
      </c>
      <c r="L19" s="87" t="s">
        <v>37</v>
      </c>
      <c r="M19" s="87" t="s">
        <v>38</v>
      </c>
      <c r="N19" s="87" t="s">
        <v>39</v>
      </c>
      <c r="O19" s="121" t="s">
        <v>40</v>
      </c>
      <c r="P19" s="94" t="s">
        <v>41</v>
      </c>
      <c r="Q19" s="97"/>
      <c r="R19" s="87" t="s">
        <v>42</v>
      </c>
      <c r="S19" s="87" t="s">
        <v>43</v>
      </c>
      <c r="T19" s="87" t="s">
        <v>22</v>
      </c>
    </row>
    <row r="20" spans="1:20" ht="50.25" customHeight="1" x14ac:dyDescent="0.25">
      <c r="A20" s="90"/>
      <c r="B20" s="90"/>
      <c r="C20" s="88"/>
      <c r="D20" s="88"/>
      <c r="E20" s="122"/>
      <c r="F20" s="125"/>
      <c r="G20" s="126"/>
      <c r="H20" s="122"/>
      <c r="I20" s="125"/>
      <c r="J20" s="126"/>
      <c r="K20" s="88"/>
      <c r="L20" s="88"/>
      <c r="M20" s="88"/>
      <c r="N20" s="88"/>
      <c r="O20" s="122"/>
      <c r="P20" s="44" t="s">
        <v>44</v>
      </c>
      <c r="Q20" s="44" t="s">
        <v>45</v>
      </c>
      <c r="R20" s="88"/>
      <c r="S20" s="88"/>
      <c r="T20" s="88"/>
    </row>
    <row r="21" spans="1:20" ht="147.75" customHeight="1" x14ac:dyDescent="0.25">
      <c r="A21" s="90"/>
      <c r="B21" s="90"/>
      <c r="C21" s="17">
        <v>1</v>
      </c>
      <c r="D21" s="28">
        <v>3</v>
      </c>
      <c r="E21" s="98" t="s">
        <v>46</v>
      </c>
      <c r="F21" s="98"/>
      <c r="G21" s="98"/>
      <c r="H21" s="93" t="s">
        <v>47</v>
      </c>
      <c r="I21" s="93"/>
      <c r="J21" s="93"/>
      <c r="K21" s="80" t="s">
        <v>48</v>
      </c>
      <c r="L21" s="79">
        <v>1</v>
      </c>
      <c r="M21" s="82">
        <v>350000000</v>
      </c>
      <c r="N21" s="45">
        <v>0</v>
      </c>
      <c r="O21" s="22" t="s">
        <v>49</v>
      </c>
      <c r="P21" s="22" t="s">
        <v>50</v>
      </c>
      <c r="Q21" s="22" t="s">
        <v>23</v>
      </c>
      <c r="R21" s="22" t="s">
        <v>50</v>
      </c>
      <c r="S21" s="81" t="s">
        <v>180</v>
      </c>
      <c r="T21" s="134" t="s">
        <v>23</v>
      </c>
    </row>
    <row r="22" spans="1:20" ht="147" customHeight="1" x14ac:dyDescent="0.25">
      <c r="A22" s="90"/>
      <c r="B22" s="90"/>
      <c r="C22" s="17"/>
      <c r="D22" s="28">
        <v>19</v>
      </c>
      <c r="E22" s="96" t="s">
        <v>51</v>
      </c>
      <c r="F22" s="96"/>
      <c r="G22" s="96"/>
      <c r="H22" s="93" t="s">
        <v>52</v>
      </c>
      <c r="I22" s="93"/>
      <c r="J22" s="93"/>
      <c r="K22" s="22"/>
      <c r="L22" s="79">
        <v>0.49</v>
      </c>
      <c r="M22" s="82">
        <v>28383379376</v>
      </c>
      <c r="N22" s="45">
        <v>11989.530943310345</v>
      </c>
      <c r="O22" s="22" t="s">
        <v>49</v>
      </c>
      <c r="P22" s="22" t="s">
        <v>23</v>
      </c>
      <c r="Q22" s="22" t="s">
        <v>23</v>
      </c>
      <c r="R22" s="22" t="s">
        <v>23</v>
      </c>
      <c r="S22" s="22" t="s">
        <v>24</v>
      </c>
      <c r="T22" s="134"/>
    </row>
    <row r="23" spans="1:20" ht="84.75" customHeight="1" x14ac:dyDescent="0.25">
      <c r="A23" s="90"/>
      <c r="B23" s="90"/>
      <c r="C23" s="17"/>
      <c r="D23" s="28">
        <v>30</v>
      </c>
      <c r="E23" s="96" t="s">
        <v>53</v>
      </c>
      <c r="F23" s="96"/>
      <c r="G23" s="96"/>
      <c r="H23" s="93" t="s">
        <v>54</v>
      </c>
      <c r="I23" s="93"/>
      <c r="J23" s="93"/>
      <c r="K23" s="22"/>
      <c r="L23" s="79">
        <v>0.5</v>
      </c>
      <c r="M23" s="82">
        <v>8135509406</v>
      </c>
      <c r="N23" s="45">
        <f>+M23/SMMLV!C42*'TECNICO-HABILITANTE GENERAL'!L23</f>
        <v>3129.0420792307691</v>
      </c>
      <c r="O23" s="22" t="s">
        <v>49</v>
      </c>
      <c r="P23" s="22" t="s">
        <v>23</v>
      </c>
      <c r="Q23" s="22" t="s">
        <v>23</v>
      </c>
      <c r="R23" s="22" t="s">
        <v>23</v>
      </c>
      <c r="S23" s="22" t="s">
        <v>24</v>
      </c>
      <c r="T23" s="134"/>
    </row>
    <row r="24" spans="1:20" ht="84.75" customHeight="1" x14ac:dyDescent="0.25">
      <c r="A24" s="90"/>
      <c r="B24" s="90"/>
      <c r="C24" s="17"/>
      <c r="D24" s="28">
        <v>20</v>
      </c>
      <c r="E24" s="135" t="s">
        <v>181</v>
      </c>
      <c r="F24" s="136"/>
      <c r="G24" s="137"/>
      <c r="H24" s="99" t="s">
        <v>183</v>
      </c>
      <c r="I24" s="100"/>
      <c r="J24" s="101"/>
      <c r="K24" s="22" t="s">
        <v>182</v>
      </c>
      <c r="L24" s="79">
        <v>0.4</v>
      </c>
      <c r="M24" s="82">
        <v>1945654519</v>
      </c>
      <c r="N24" s="45">
        <v>598.66</v>
      </c>
      <c r="O24" s="22" t="s">
        <v>49</v>
      </c>
      <c r="P24" s="22" t="s">
        <v>23</v>
      </c>
      <c r="Q24" s="22" t="s">
        <v>23</v>
      </c>
      <c r="R24" s="22" t="s">
        <v>23</v>
      </c>
      <c r="S24" s="22" t="s">
        <v>24</v>
      </c>
      <c r="T24" s="134"/>
    </row>
    <row r="25" spans="1:20" ht="87" customHeight="1" x14ac:dyDescent="0.25">
      <c r="A25" s="90"/>
      <c r="B25" s="90"/>
      <c r="C25" s="17"/>
      <c r="D25" s="28">
        <v>15</v>
      </c>
      <c r="E25" s="135" t="s">
        <v>55</v>
      </c>
      <c r="F25" s="136"/>
      <c r="G25" s="137"/>
      <c r="H25" s="99" t="s">
        <v>56</v>
      </c>
      <c r="I25" s="100"/>
      <c r="J25" s="101"/>
      <c r="K25" s="22"/>
      <c r="L25" s="79">
        <v>0.3</v>
      </c>
      <c r="M25" s="82">
        <v>19687089675</v>
      </c>
      <c r="N25" s="45">
        <f>+M25/SMMLV!C40*'TECNICO-HABILITANTE GENERAL'!L25</f>
        <v>5906.1269024999992</v>
      </c>
      <c r="O25" s="22" t="s">
        <v>49</v>
      </c>
      <c r="P25" s="22" t="s">
        <v>23</v>
      </c>
      <c r="Q25" s="22" t="s">
        <v>23</v>
      </c>
      <c r="R25" s="22" t="s">
        <v>23</v>
      </c>
      <c r="S25" s="22" t="s">
        <v>24</v>
      </c>
      <c r="T25" s="134"/>
    </row>
    <row r="26" spans="1:20" ht="18.75" x14ac:dyDescent="0.25">
      <c r="A26" s="91"/>
      <c r="B26" s="91"/>
      <c r="C26" s="94" t="s">
        <v>57</v>
      </c>
      <c r="D26" s="95"/>
      <c r="E26" s="95"/>
      <c r="F26" s="95"/>
      <c r="G26" s="95"/>
      <c r="H26" s="95"/>
      <c r="I26" s="95"/>
      <c r="J26" s="95"/>
      <c r="K26" s="95"/>
      <c r="L26" s="95"/>
      <c r="M26" s="95"/>
      <c r="N26" s="49">
        <f>SUM(N21:N25)</f>
        <v>21623.359925041113</v>
      </c>
      <c r="O26" s="49"/>
      <c r="P26" s="141" t="s">
        <v>39</v>
      </c>
      <c r="Q26" s="141"/>
      <c r="R26" s="142"/>
      <c r="S26" s="22" t="s">
        <v>22</v>
      </c>
      <c r="T26" s="10"/>
    </row>
    <row r="27" spans="1:20" ht="18.75" customHeight="1" x14ac:dyDescent="0.25">
      <c r="A27" s="50"/>
      <c r="B27" s="50"/>
      <c r="C27" s="51"/>
      <c r="D27" s="51"/>
      <c r="E27" s="51"/>
      <c r="F27" s="51"/>
      <c r="G27" s="51"/>
      <c r="H27" s="51"/>
      <c r="I27" s="51"/>
      <c r="J27" s="51"/>
      <c r="K27" s="51"/>
      <c r="L27" s="51"/>
      <c r="M27" s="51"/>
      <c r="N27" s="52"/>
      <c r="O27" s="52"/>
      <c r="P27" s="10"/>
      <c r="Q27" s="10"/>
      <c r="R27" s="10"/>
      <c r="S27" s="5"/>
      <c r="T27" s="10"/>
    </row>
    <row r="28" spans="1:20" ht="21" customHeight="1" x14ac:dyDescent="0.25">
      <c r="A28" s="114" t="s">
        <v>58</v>
      </c>
      <c r="B28" s="114"/>
      <c r="C28" s="114"/>
      <c r="D28" s="114"/>
      <c r="E28" s="114"/>
      <c r="F28" s="114"/>
      <c r="G28" s="114"/>
      <c r="H28" s="114"/>
      <c r="I28" s="114"/>
      <c r="J28" s="114"/>
      <c r="K28" s="114"/>
      <c r="L28" s="114"/>
      <c r="M28" s="114"/>
      <c r="N28" s="114"/>
      <c r="O28" s="114"/>
      <c r="P28" s="114"/>
      <c r="Q28" s="114"/>
      <c r="R28" s="114"/>
      <c r="S28" s="114"/>
      <c r="T28" s="114"/>
    </row>
    <row r="29" spans="1:20" ht="19.5" customHeight="1" x14ac:dyDescent="0.25">
      <c r="A29" s="92" t="s">
        <v>59</v>
      </c>
      <c r="B29" s="127" t="s">
        <v>60</v>
      </c>
      <c r="C29" s="127"/>
      <c r="D29" s="128" t="s">
        <v>61</v>
      </c>
      <c r="E29" s="129"/>
      <c r="F29" s="129"/>
      <c r="G29" s="129"/>
      <c r="H29" s="129"/>
      <c r="I29" s="129"/>
      <c r="J29" s="129"/>
      <c r="K29" s="130"/>
      <c r="L29" s="17" t="s">
        <v>20</v>
      </c>
      <c r="M29" s="94" t="s">
        <v>21</v>
      </c>
      <c r="N29" s="95"/>
      <c r="O29" s="95"/>
      <c r="P29" s="95"/>
      <c r="Q29" s="95"/>
      <c r="R29" s="95"/>
      <c r="S29" s="97"/>
      <c r="T29" s="17" t="s">
        <v>22</v>
      </c>
    </row>
    <row r="30" spans="1:20" ht="47.25" customHeight="1" x14ac:dyDescent="0.25">
      <c r="A30" s="92"/>
      <c r="B30" s="127"/>
      <c r="C30" s="127"/>
      <c r="D30" s="131"/>
      <c r="E30" s="132"/>
      <c r="F30" s="132"/>
      <c r="G30" s="132"/>
      <c r="H30" s="132"/>
      <c r="I30" s="132"/>
      <c r="J30" s="132"/>
      <c r="K30" s="133"/>
      <c r="L30" s="16" t="s">
        <v>23</v>
      </c>
      <c r="M30" s="138" t="s">
        <v>24</v>
      </c>
      <c r="N30" s="139"/>
      <c r="O30" s="139"/>
      <c r="P30" s="139"/>
      <c r="Q30" s="139"/>
      <c r="R30" s="139"/>
      <c r="S30" s="140"/>
      <c r="T30" s="16" t="s">
        <v>23</v>
      </c>
    </row>
    <row r="31" spans="1:20" ht="19.5" customHeight="1" x14ac:dyDescent="0.25">
      <c r="A31" s="92" t="s">
        <v>62</v>
      </c>
      <c r="B31" s="127" t="s">
        <v>63</v>
      </c>
      <c r="C31" s="127"/>
      <c r="D31" s="128" t="s">
        <v>64</v>
      </c>
      <c r="E31" s="129"/>
      <c r="F31" s="129"/>
      <c r="G31" s="129"/>
      <c r="H31" s="129"/>
      <c r="I31" s="129"/>
      <c r="J31" s="129"/>
      <c r="K31" s="130"/>
      <c r="L31" s="17" t="s">
        <v>20</v>
      </c>
      <c r="M31" s="94" t="s">
        <v>21</v>
      </c>
      <c r="N31" s="95"/>
      <c r="O31" s="95"/>
      <c r="P31" s="95"/>
      <c r="Q31" s="95"/>
      <c r="R31" s="95"/>
      <c r="S31" s="97"/>
      <c r="T31" s="17" t="s">
        <v>22</v>
      </c>
    </row>
    <row r="32" spans="1:20" ht="47.25" customHeight="1" x14ac:dyDescent="0.25">
      <c r="A32" s="92"/>
      <c r="B32" s="127"/>
      <c r="C32" s="127"/>
      <c r="D32" s="131"/>
      <c r="E32" s="132"/>
      <c r="F32" s="132"/>
      <c r="G32" s="132"/>
      <c r="H32" s="132"/>
      <c r="I32" s="132"/>
      <c r="J32" s="132"/>
      <c r="K32" s="133"/>
      <c r="L32" s="16" t="s">
        <v>23</v>
      </c>
      <c r="M32" s="99" t="s">
        <v>24</v>
      </c>
      <c r="N32" s="100"/>
      <c r="O32" s="100"/>
      <c r="P32" s="100"/>
      <c r="Q32" s="100"/>
      <c r="R32" s="100"/>
      <c r="S32" s="101"/>
      <c r="T32" s="16" t="s">
        <v>23</v>
      </c>
    </row>
    <row r="33" spans="1:22" ht="18.75" customHeight="1" x14ac:dyDescent="0.25">
      <c r="A33" s="10"/>
      <c r="B33" s="10"/>
      <c r="C33" s="14"/>
      <c r="D33" s="14"/>
      <c r="E33" s="14"/>
      <c r="F33" s="14"/>
      <c r="G33" s="14"/>
      <c r="H33" s="14"/>
      <c r="I33" s="14"/>
      <c r="J33" s="14"/>
      <c r="K33" s="14"/>
      <c r="L33" s="13"/>
      <c r="M33" s="13"/>
      <c r="N33" s="13"/>
      <c r="O33" s="10"/>
      <c r="P33" s="10"/>
      <c r="Q33" s="10"/>
      <c r="R33" s="10"/>
      <c r="S33" s="5"/>
      <c r="T33" s="10"/>
    </row>
    <row r="34" spans="1:22" ht="18.75" x14ac:dyDescent="0.25">
      <c r="I34" s="86" t="s">
        <v>65</v>
      </c>
      <c r="J34" s="86"/>
      <c r="K34" s="86"/>
      <c r="L34" s="86"/>
      <c r="M34" s="86"/>
      <c r="N34" s="86"/>
      <c r="O34" s="86"/>
      <c r="P34" s="86"/>
      <c r="Q34" s="86"/>
      <c r="R34" s="86"/>
      <c r="S34" s="21" t="s">
        <v>66</v>
      </c>
      <c r="T34" s="21" t="s">
        <v>23</v>
      </c>
      <c r="V34" s="11"/>
    </row>
    <row r="38" spans="1:22" x14ac:dyDescent="0.25">
      <c r="K38" s="75"/>
    </row>
  </sheetData>
  <mergeCells count="66">
    <mergeCell ref="E24:G24"/>
    <mergeCell ref="H24:J24"/>
    <mergeCell ref="P26:R26"/>
    <mergeCell ref="A31:A32"/>
    <mergeCell ref="B31:C32"/>
    <mergeCell ref="D31:K32"/>
    <mergeCell ref="M31:S31"/>
    <mergeCell ref="M32:S32"/>
    <mergeCell ref="R19:R20"/>
    <mergeCell ref="D19:D20"/>
    <mergeCell ref="A28:T28"/>
    <mergeCell ref="A29:A30"/>
    <mergeCell ref="B29:C30"/>
    <mergeCell ref="D29:K30"/>
    <mergeCell ref="S19:S20"/>
    <mergeCell ref="T19:T20"/>
    <mergeCell ref="L19:L20"/>
    <mergeCell ref="M19:M20"/>
    <mergeCell ref="A17:A26"/>
    <mergeCell ref="T21:T25"/>
    <mergeCell ref="E25:G25"/>
    <mergeCell ref="H25:J25"/>
    <mergeCell ref="M29:S29"/>
    <mergeCell ref="M30:S30"/>
    <mergeCell ref="O19:O20"/>
    <mergeCell ref="P19:Q19"/>
    <mergeCell ref="E19:G20"/>
    <mergeCell ref="H19:J20"/>
    <mergeCell ref="K19:K20"/>
    <mergeCell ref="A11:A12"/>
    <mergeCell ref="N6:Q6"/>
    <mergeCell ref="R6:T6"/>
    <mergeCell ref="A8:T8"/>
    <mergeCell ref="A13:A14"/>
    <mergeCell ref="A9:A10"/>
    <mergeCell ref="B9:C10"/>
    <mergeCell ref="B11:C12"/>
    <mergeCell ref="D11:K12"/>
    <mergeCell ref="M11:S11"/>
    <mergeCell ref="M12:S12"/>
    <mergeCell ref="M13:S13"/>
    <mergeCell ref="D13:K14"/>
    <mergeCell ref="D9:K10"/>
    <mergeCell ref="M9:S9"/>
    <mergeCell ref="M10:S10"/>
    <mergeCell ref="A1:T1"/>
    <mergeCell ref="A2:T2"/>
    <mergeCell ref="A4:T4"/>
    <mergeCell ref="B6:G6"/>
    <mergeCell ref="I6:M6"/>
    <mergeCell ref="I34:R34"/>
    <mergeCell ref="N19:N20"/>
    <mergeCell ref="B17:B26"/>
    <mergeCell ref="B13:C14"/>
    <mergeCell ref="H21:J21"/>
    <mergeCell ref="C26:M26"/>
    <mergeCell ref="E22:G22"/>
    <mergeCell ref="H22:J22"/>
    <mergeCell ref="M17:S17"/>
    <mergeCell ref="E21:G21"/>
    <mergeCell ref="E23:G23"/>
    <mergeCell ref="H23:J23"/>
    <mergeCell ref="M14:S14"/>
    <mergeCell ref="C17:K18"/>
    <mergeCell ref="M18:S18"/>
    <mergeCell ref="C19:C20"/>
  </mergeCells>
  <pageMargins left="0.74803149606299213" right="0.74803149606299213" top="1.3779527559055118" bottom="0.74803149606299213" header="0.31496062992125984" footer="0.31496062992125984"/>
  <pageSetup scale="50" orientation="landscape" horizontalDpi="4294967294" verticalDpi="4294967294"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29A8A-4D83-4496-8270-C8EE4D514CB1}">
  <sheetPr>
    <tabColor rgb="FF00B050"/>
  </sheetPr>
  <dimension ref="A1:Q37"/>
  <sheetViews>
    <sheetView topLeftCell="B28" zoomScale="82" zoomScaleNormal="82" workbookViewId="0">
      <selection activeCell="O37" sqref="O37"/>
    </sheetView>
  </sheetViews>
  <sheetFormatPr baseColWidth="10" defaultColWidth="11.42578125" defaultRowHeight="15" x14ac:dyDescent="0.25"/>
  <cols>
    <col min="1" max="1" width="11.140625" style="5" customWidth="1"/>
    <col min="2" max="2" width="9.5703125" style="4" customWidth="1"/>
    <col min="3" max="3" width="9.85546875" style="4" customWidth="1"/>
    <col min="4" max="4" width="17" style="4" customWidth="1"/>
    <col min="5" max="5" width="26.7109375" style="4" customWidth="1"/>
    <col min="6" max="6" width="16.42578125" style="4" customWidth="1"/>
    <col min="7" max="7" width="11.85546875" style="4" customWidth="1"/>
    <col min="8" max="8" width="12.5703125" style="4" customWidth="1"/>
    <col min="9" max="9" width="15.140625" style="4" customWidth="1"/>
    <col min="10" max="10" width="11.28515625" style="4" customWidth="1"/>
    <col min="11" max="11" width="14.7109375" style="4" customWidth="1"/>
    <col min="12" max="12" width="13" style="4" customWidth="1"/>
    <col min="13" max="13" width="10.85546875" style="4" customWidth="1"/>
    <col min="14" max="14" width="34.7109375" style="4" customWidth="1"/>
    <col min="15" max="15" width="14.28515625" style="4" customWidth="1"/>
    <col min="16" max="16384" width="11.42578125" style="4"/>
  </cols>
  <sheetData>
    <row r="1" spans="1:16" ht="23.25" customHeight="1" x14ac:dyDescent="0.25">
      <c r="A1" s="108" t="s">
        <v>8</v>
      </c>
      <c r="B1" s="108"/>
      <c r="C1" s="108"/>
      <c r="D1" s="108"/>
      <c r="E1" s="108"/>
      <c r="F1" s="108"/>
      <c r="G1" s="108"/>
      <c r="H1" s="108"/>
      <c r="I1" s="108"/>
      <c r="J1" s="108"/>
      <c r="K1" s="108"/>
      <c r="L1" s="108"/>
      <c r="M1" s="108"/>
      <c r="N1" s="108"/>
      <c r="O1" s="108"/>
    </row>
    <row r="2" spans="1:16" ht="23.25" customHeight="1" x14ac:dyDescent="0.25">
      <c r="A2" s="108" t="s">
        <v>9</v>
      </c>
      <c r="B2" s="108"/>
      <c r="C2" s="108"/>
      <c r="D2" s="108"/>
      <c r="E2" s="108"/>
      <c r="F2" s="108"/>
      <c r="G2" s="108"/>
      <c r="H2" s="108"/>
      <c r="I2" s="108"/>
      <c r="J2" s="108"/>
      <c r="K2" s="108"/>
      <c r="L2" s="108"/>
      <c r="M2" s="108"/>
      <c r="N2" s="108"/>
      <c r="O2" s="108"/>
    </row>
    <row r="4" spans="1:16" ht="18.75" customHeight="1" x14ac:dyDescent="0.25">
      <c r="A4" s="109" t="s">
        <v>10</v>
      </c>
      <c r="B4" s="109"/>
      <c r="C4" s="109"/>
      <c r="D4" s="109"/>
      <c r="E4" s="109"/>
      <c r="F4" s="109"/>
      <c r="G4" s="109"/>
      <c r="H4" s="109"/>
      <c r="I4" s="109"/>
      <c r="J4" s="109"/>
      <c r="K4" s="109"/>
      <c r="L4" s="109"/>
      <c r="M4" s="109"/>
      <c r="N4" s="109"/>
      <c r="O4" s="109"/>
    </row>
    <row r="6" spans="1:16" ht="24.75" customHeight="1" x14ac:dyDescent="0.25">
      <c r="A6" s="3" t="s">
        <v>11</v>
      </c>
      <c r="B6" s="98" t="s">
        <v>12</v>
      </c>
      <c r="C6" s="98"/>
      <c r="D6" s="98"/>
      <c r="E6" s="98"/>
      <c r="F6" s="15" t="s">
        <v>13</v>
      </c>
      <c r="G6" s="143">
        <v>45859</v>
      </c>
      <c r="H6" s="93"/>
      <c r="I6" s="93"/>
      <c r="J6" s="113" t="s">
        <v>14</v>
      </c>
      <c r="K6" s="113"/>
      <c r="L6" s="113"/>
      <c r="M6" s="93" t="s">
        <v>15</v>
      </c>
      <c r="N6" s="93"/>
      <c r="O6" s="93"/>
    </row>
    <row r="7" spans="1:16" ht="14.25" customHeight="1" x14ac:dyDescent="0.25">
      <c r="A7" s="18"/>
      <c r="B7" s="19"/>
      <c r="C7" s="19"/>
      <c r="D7" s="19"/>
      <c r="E7" s="19"/>
      <c r="F7" s="5"/>
      <c r="G7" s="20"/>
      <c r="H7" s="5"/>
      <c r="I7" s="5"/>
      <c r="J7" s="5"/>
      <c r="K7" s="5"/>
      <c r="L7" s="5"/>
      <c r="M7" s="5"/>
      <c r="N7" s="5"/>
      <c r="O7" s="5"/>
    </row>
    <row r="8" spans="1:16" ht="21" customHeight="1" x14ac:dyDescent="0.25">
      <c r="A8" s="144" t="s">
        <v>16</v>
      </c>
      <c r="B8" s="145"/>
      <c r="C8" s="145"/>
      <c r="D8" s="145"/>
      <c r="E8" s="145"/>
      <c r="F8" s="145"/>
      <c r="G8" s="145"/>
      <c r="H8" s="145"/>
      <c r="I8" s="145"/>
      <c r="J8" s="145"/>
      <c r="K8" s="145"/>
      <c r="L8" s="145"/>
      <c r="M8" s="145"/>
      <c r="N8" s="145"/>
      <c r="O8" s="146"/>
    </row>
    <row r="9" spans="1:16" x14ac:dyDescent="0.25">
      <c r="H9" s="12"/>
      <c r="I9" s="12"/>
    </row>
    <row r="10" spans="1:16" ht="24.75" customHeight="1" x14ac:dyDescent="0.25">
      <c r="A10" s="147" t="s">
        <v>67</v>
      </c>
      <c r="B10" s="147" t="s">
        <v>68</v>
      </c>
      <c r="C10" s="147"/>
      <c r="D10" s="148" t="s">
        <v>69</v>
      </c>
      <c r="E10" s="149"/>
      <c r="F10" s="149"/>
      <c r="G10" s="149"/>
      <c r="H10" s="149"/>
      <c r="I10" s="150"/>
      <c r="J10" s="17" t="s">
        <v>20</v>
      </c>
      <c r="K10" s="127" t="s">
        <v>21</v>
      </c>
      <c r="L10" s="127"/>
      <c r="M10" s="127"/>
      <c r="N10" s="127"/>
      <c r="O10" s="17" t="s">
        <v>22</v>
      </c>
    </row>
    <row r="11" spans="1:16" ht="26.25" customHeight="1" x14ac:dyDescent="0.2">
      <c r="A11" s="147"/>
      <c r="B11" s="147"/>
      <c r="C11" s="147"/>
      <c r="D11" s="151"/>
      <c r="E11" s="152"/>
      <c r="F11" s="152"/>
      <c r="G11" s="152"/>
      <c r="H11" s="152"/>
      <c r="I11" s="153"/>
      <c r="J11" s="69" t="s">
        <v>23</v>
      </c>
      <c r="K11" s="154" t="s">
        <v>24</v>
      </c>
      <c r="L11" s="154"/>
      <c r="M11" s="154"/>
      <c r="N11" s="154"/>
      <c r="O11" s="16" t="s">
        <v>23</v>
      </c>
      <c r="P11" s="23"/>
    </row>
    <row r="12" spans="1:16" ht="16.5" customHeight="1" x14ac:dyDescent="0.25">
      <c r="A12" s="147"/>
      <c r="B12" s="147"/>
      <c r="C12" s="147"/>
      <c r="D12" s="148" t="s">
        <v>70</v>
      </c>
      <c r="E12" s="149"/>
      <c r="F12" s="149"/>
      <c r="G12" s="149"/>
      <c r="H12" s="149"/>
      <c r="I12" s="150"/>
      <c r="J12" s="17" t="s">
        <v>20</v>
      </c>
      <c r="K12" s="127" t="s">
        <v>21</v>
      </c>
      <c r="L12" s="127"/>
      <c r="M12" s="127"/>
      <c r="N12" s="127"/>
      <c r="O12" s="17" t="s">
        <v>22</v>
      </c>
    </row>
    <row r="13" spans="1:16" ht="27.75" customHeight="1" x14ac:dyDescent="0.25">
      <c r="A13" s="147"/>
      <c r="B13" s="147"/>
      <c r="C13" s="147"/>
      <c r="D13" s="151"/>
      <c r="E13" s="152"/>
      <c r="F13" s="152"/>
      <c r="G13" s="152"/>
      <c r="H13" s="152"/>
      <c r="I13" s="153"/>
      <c r="J13" s="69" t="s">
        <v>23</v>
      </c>
      <c r="K13" s="154" t="s">
        <v>24</v>
      </c>
      <c r="L13" s="154"/>
      <c r="M13" s="154"/>
      <c r="N13" s="154"/>
      <c r="O13" s="16" t="s">
        <v>23</v>
      </c>
    </row>
    <row r="14" spans="1:16" ht="16.5" customHeight="1" x14ac:dyDescent="0.25">
      <c r="A14" s="147"/>
      <c r="B14" s="147"/>
      <c r="C14" s="147"/>
      <c r="D14" s="148" t="s">
        <v>71</v>
      </c>
      <c r="E14" s="149"/>
      <c r="F14" s="149"/>
      <c r="G14" s="149"/>
      <c r="H14" s="149"/>
      <c r="I14" s="150"/>
      <c r="J14" s="17" t="s">
        <v>20</v>
      </c>
      <c r="K14" s="94" t="s">
        <v>21</v>
      </c>
      <c r="L14" s="95"/>
      <c r="M14" s="95"/>
      <c r="N14" s="97"/>
      <c r="O14" s="17" t="s">
        <v>22</v>
      </c>
    </row>
    <row r="15" spans="1:16" ht="30.75" customHeight="1" x14ac:dyDescent="0.25">
      <c r="A15" s="147"/>
      <c r="B15" s="147"/>
      <c r="C15" s="147"/>
      <c r="D15" s="151"/>
      <c r="E15" s="152"/>
      <c r="F15" s="152"/>
      <c r="G15" s="152"/>
      <c r="H15" s="152"/>
      <c r="I15" s="153"/>
      <c r="J15" s="69" t="s">
        <v>23</v>
      </c>
      <c r="K15" s="154" t="s">
        <v>24</v>
      </c>
      <c r="L15" s="154"/>
      <c r="M15" s="154"/>
      <c r="N15" s="154"/>
      <c r="O15" s="16" t="s">
        <v>23</v>
      </c>
    </row>
    <row r="16" spans="1:16" ht="16.5" customHeight="1" x14ac:dyDescent="0.25">
      <c r="A16" s="147"/>
      <c r="B16" s="147"/>
      <c r="C16" s="147"/>
      <c r="D16" s="148" t="s">
        <v>72</v>
      </c>
      <c r="E16" s="149"/>
      <c r="F16" s="149"/>
      <c r="G16" s="149"/>
      <c r="H16" s="149"/>
      <c r="I16" s="150"/>
      <c r="J16" s="17" t="s">
        <v>20</v>
      </c>
      <c r="K16" s="127" t="s">
        <v>21</v>
      </c>
      <c r="L16" s="127"/>
      <c r="M16" s="127"/>
      <c r="N16" s="127"/>
      <c r="O16" s="17" t="s">
        <v>22</v>
      </c>
    </row>
    <row r="17" spans="1:15" ht="28.5" customHeight="1" x14ac:dyDescent="0.25">
      <c r="A17" s="147"/>
      <c r="B17" s="147"/>
      <c r="C17" s="147"/>
      <c r="D17" s="151"/>
      <c r="E17" s="152"/>
      <c r="F17" s="152"/>
      <c r="G17" s="152"/>
      <c r="H17" s="152"/>
      <c r="I17" s="153"/>
      <c r="J17" s="69" t="s">
        <v>23</v>
      </c>
      <c r="K17" s="93" t="s">
        <v>184</v>
      </c>
      <c r="L17" s="93"/>
      <c r="M17" s="93"/>
      <c r="N17" s="93"/>
      <c r="O17" s="16" t="s">
        <v>23</v>
      </c>
    </row>
    <row r="18" spans="1:15" ht="16.5" customHeight="1" x14ac:dyDescent="0.25">
      <c r="A18" s="147"/>
      <c r="B18" s="147"/>
      <c r="C18" s="147"/>
      <c r="D18" s="148" t="s">
        <v>73</v>
      </c>
      <c r="E18" s="149"/>
      <c r="F18" s="149"/>
      <c r="G18" s="149"/>
      <c r="H18" s="149"/>
      <c r="I18" s="150"/>
      <c r="J18" s="17" t="s">
        <v>20</v>
      </c>
      <c r="K18" s="127" t="s">
        <v>21</v>
      </c>
      <c r="L18" s="127"/>
      <c r="M18" s="127"/>
      <c r="N18" s="127"/>
      <c r="O18" s="17" t="s">
        <v>22</v>
      </c>
    </row>
    <row r="19" spans="1:15" ht="35.25" customHeight="1" x14ac:dyDescent="0.25">
      <c r="A19" s="147"/>
      <c r="B19" s="147"/>
      <c r="C19" s="147"/>
      <c r="D19" s="151"/>
      <c r="E19" s="152"/>
      <c r="F19" s="152"/>
      <c r="G19" s="152"/>
      <c r="H19" s="152"/>
      <c r="I19" s="153"/>
      <c r="J19" s="22" t="s">
        <v>23</v>
      </c>
      <c r="K19" s="93" t="s">
        <v>184</v>
      </c>
      <c r="L19" s="93"/>
      <c r="M19" s="93"/>
      <c r="N19" s="93"/>
      <c r="O19" s="16" t="s">
        <v>23</v>
      </c>
    </row>
    <row r="20" spans="1:15" ht="16.5" customHeight="1" x14ac:dyDescent="0.25">
      <c r="A20" s="147"/>
      <c r="B20" s="147"/>
      <c r="C20" s="147"/>
      <c r="D20" s="148" t="s">
        <v>74</v>
      </c>
      <c r="E20" s="149"/>
      <c r="F20" s="149"/>
      <c r="G20" s="149"/>
      <c r="H20" s="149"/>
      <c r="I20" s="150"/>
      <c r="J20" s="17" t="s">
        <v>20</v>
      </c>
      <c r="K20" s="127" t="s">
        <v>21</v>
      </c>
      <c r="L20" s="127"/>
      <c r="M20" s="127"/>
      <c r="N20" s="127"/>
      <c r="O20" s="17" t="s">
        <v>22</v>
      </c>
    </row>
    <row r="21" spans="1:15" ht="31.5" customHeight="1" x14ac:dyDescent="0.25">
      <c r="A21" s="147"/>
      <c r="B21" s="147"/>
      <c r="C21" s="147"/>
      <c r="D21" s="151"/>
      <c r="E21" s="152"/>
      <c r="F21" s="152"/>
      <c r="G21" s="152"/>
      <c r="H21" s="152"/>
      <c r="I21" s="153"/>
      <c r="J21" s="69" t="s">
        <v>23</v>
      </c>
      <c r="K21" s="154" t="s">
        <v>24</v>
      </c>
      <c r="L21" s="154"/>
      <c r="M21" s="154"/>
      <c r="N21" s="154"/>
      <c r="O21" s="16" t="s">
        <v>23</v>
      </c>
    </row>
    <row r="22" spans="1:15" ht="16.5" customHeight="1" x14ac:dyDescent="0.25">
      <c r="A22" s="147"/>
      <c r="B22" s="147"/>
      <c r="C22" s="147"/>
      <c r="D22" s="148" t="s">
        <v>75</v>
      </c>
      <c r="E22" s="149"/>
      <c r="F22" s="149"/>
      <c r="G22" s="149"/>
      <c r="H22" s="149"/>
      <c r="I22" s="150"/>
      <c r="J22" s="17" t="s">
        <v>20</v>
      </c>
      <c r="K22" s="127" t="s">
        <v>21</v>
      </c>
      <c r="L22" s="127"/>
      <c r="M22" s="127"/>
      <c r="N22" s="127"/>
      <c r="O22" s="17" t="s">
        <v>22</v>
      </c>
    </row>
    <row r="23" spans="1:15" ht="31.5" customHeight="1" x14ac:dyDescent="0.25">
      <c r="A23" s="147"/>
      <c r="B23" s="147"/>
      <c r="C23" s="147"/>
      <c r="D23" s="151"/>
      <c r="E23" s="152"/>
      <c r="F23" s="152"/>
      <c r="G23" s="152"/>
      <c r="H23" s="152"/>
      <c r="I23" s="153"/>
      <c r="J23" s="69" t="s">
        <v>23</v>
      </c>
      <c r="K23" s="154" t="s">
        <v>24</v>
      </c>
      <c r="L23" s="154"/>
      <c r="M23" s="154"/>
      <c r="N23" s="154"/>
      <c r="O23" s="16" t="s">
        <v>23</v>
      </c>
    </row>
    <row r="24" spans="1:15" ht="16.5" customHeight="1" x14ac:dyDescent="0.25">
      <c r="A24" s="147"/>
      <c r="B24" s="147"/>
      <c r="C24" s="147"/>
      <c r="D24" s="148" t="s">
        <v>76</v>
      </c>
      <c r="E24" s="149"/>
      <c r="F24" s="149"/>
      <c r="G24" s="149"/>
      <c r="H24" s="149"/>
      <c r="I24" s="150"/>
      <c r="J24" s="17" t="s">
        <v>20</v>
      </c>
      <c r="K24" s="127" t="s">
        <v>21</v>
      </c>
      <c r="L24" s="127"/>
      <c r="M24" s="127"/>
      <c r="N24" s="127"/>
      <c r="O24" s="17" t="s">
        <v>22</v>
      </c>
    </row>
    <row r="25" spans="1:15" ht="31.5" customHeight="1" x14ac:dyDescent="0.25">
      <c r="A25" s="147"/>
      <c r="B25" s="147"/>
      <c r="C25" s="147"/>
      <c r="D25" s="151"/>
      <c r="E25" s="152"/>
      <c r="F25" s="152"/>
      <c r="G25" s="152"/>
      <c r="H25" s="152"/>
      <c r="I25" s="153"/>
      <c r="J25" s="69" t="s">
        <v>23</v>
      </c>
      <c r="K25" s="154" t="s">
        <v>24</v>
      </c>
      <c r="L25" s="154"/>
      <c r="M25" s="154"/>
      <c r="N25" s="154"/>
      <c r="O25" s="16" t="s">
        <v>23</v>
      </c>
    </row>
    <row r="26" spans="1:15" ht="16.5" customHeight="1" x14ac:dyDescent="0.25">
      <c r="A26" s="147"/>
      <c r="B26" s="147"/>
      <c r="C26" s="147"/>
      <c r="D26" s="148" t="s">
        <v>77</v>
      </c>
      <c r="E26" s="149"/>
      <c r="F26" s="149"/>
      <c r="G26" s="149"/>
      <c r="H26" s="149"/>
      <c r="I26" s="150"/>
      <c r="J26" s="17" t="s">
        <v>20</v>
      </c>
      <c r="K26" s="127" t="s">
        <v>21</v>
      </c>
      <c r="L26" s="127"/>
      <c r="M26" s="127"/>
      <c r="N26" s="127"/>
      <c r="O26" s="17" t="s">
        <v>22</v>
      </c>
    </row>
    <row r="27" spans="1:15" ht="31.5" customHeight="1" x14ac:dyDescent="0.25">
      <c r="A27" s="147"/>
      <c r="B27" s="147"/>
      <c r="C27" s="147"/>
      <c r="D27" s="151"/>
      <c r="E27" s="152"/>
      <c r="F27" s="152"/>
      <c r="G27" s="152"/>
      <c r="H27" s="152"/>
      <c r="I27" s="153"/>
      <c r="J27" s="22" t="s">
        <v>23</v>
      </c>
      <c r="K27" s="93" t="s">
        <v>184</v>
      </c>
      <c r="L27" s="93"/>
      <c r="M27" s="93"/>
      <c r="N27" s="93"/>
      <c r="O27" s="16" t="s">
        <v>23</v>
      </c>
    </row>
    <row r="28" spans="1:15" ht="16.5" customHeight="1" x14ac:dyDescent="0.25">
      <c r="A28" s="147"/>
      <c r="B28" s="147"/>
      <c r="C28" s="147"/>
      <c r="D28" s="148" t="s">
        <v>78</v>
      </c>
      <c r="E28" s="149"/>
      <c r="F28" s="149"/>
      <c r="G28" s="149"/>
      <c r="H28" s="149"/>
      <c r="I28" s="150"/>
      <c r="J28" s="17" t="s">
        <v>20</v>
      </c>
      <c r="K28" s="127" t="s">
        <v>21</v>
      </c>
      <c r="L28" s="127"/>
      <c r="M28" s="127"/>
      <c r="N28" s="127"/>
      <c r="O28" s="17" t="s">
        <v>22</v>
      </c>
    </row>
    <row r="29" spans="1:15" ht="40.5" customHeight="1" x14ac:dyDescent="0.25">
      <c r="A29" s="147"/>
      <c r="B29" s="147"/>
      <c r="C29" s="147"/>
      <c r="D29" s="151"/>
      <c r="E29" s="152"/>
      <c r="F29" s="152"/>
      <c r="G29" s="152"/>
      <c r="H29" s="152"/>
      <c r="I29" s="153"/>
      <c r="J29" s="22" t="s">
        <v>23</v>
      </c>
      <c r="K29" s="93" t="s">
        <v>184</v>
      </c>
      <c r="L29" s="93"/>
      <c r="M29" s="93"/>
      <c r="N29" s="93"/>
      <c r="O29" s="16" t="s">
        <v>23</v>
      </c>
    </row>
    <row r="30" spans="1:15" ht="16.5" customHeight="1" x14ac:dyDescent="0.25">
      <c r="A30" s="147"/>
      <c r="B30" s="147"/>
      <c r="C30" s="147"/>
      <c r="D30" s="148" t="s">
        <v>79</v>
      </c>
      <c r="E30" s="149"/>
      <c r="F30" s="149"/>
      <c r="G30" s="149"/>
      <c r="H30" s="149"/>
      <c r="I30" s="150"/>
      <c r="J30" s="17" t="s">
        <v>20</v>
      </c>
      <c r="K30" s="127" t="s">
        <v>21</v>
      </c>
      <c r="L30" s="127"/>
      <c r="M30" s="127"/>
      <c r="N30" s="127"/>
      <c r="O30" s="17" t="s">
        <v>22</v>
      </c>
    </row>
    <row r="31" spans="1:15" ht="31.5" customHeight="1" x14ac:dyDescent="0.25">
      <c r="A31" s="147"/>
      <c r="B31" s="147"/>
      <c r="C31" s="147"/>
      <c r="D31" s="151"/>
      <c r="E31" s="152"/>
      <c r="F31" s="152"/>
      <c r="G31" s="152"/>
      <c r="H31" s="152"/>
      <c r="I31" s="153"/>
      <c r="J31" s="69" t="s">
        <v>23</v>
      </c>
      <c r="K31" s="154" t="s">
        <v>24</v>
      </c>
      <c r="L31" s="154"/>
      <c r="M31" s="154"/>
      <c r="N31" s="154"/>
      <c r="O31" s="16" t="s">
        <v>23</v>
      </c>
    </row>
    <row r="33" spans="1:17" ht="24.75" customHeight="1" x14ac:dyDescent="0.25">
      <c r="A33" s="158" t="s">
        <v>80</v>
      </c>
      <c r="B33" s="102" t="s">
        <v>81</v>
      </c>
      <c r="C33" s="104"/>
      <c r="D33" s="148" t="s">
        <v>82</v>
      </c>
      <c r="E33" s="149"/>
      <c r="F33" s="149"/>
      <c r="G33" s="149"/>
      <c r="H33" s="149"/>
      <c r="I33" s="150"/>
      <c r="J33" s="17" t="s">
        <v>20</v>
      </c>
      <c r="K33" s="160" t="s">
        <v>21</v>
      </c>
      <c r="L33" s="161"/>
      <c r="M33" s="161"/>
      <c r="N33" s="162"/>
      <c r="O33" s="17" t="s">
        <v>22</v>
      </c>
    </row>
    <row r="34" spans="1:17" ht="54" customHeight="1" x14ac:dyDescent="0.25">
      <c r="A34" s="159"/>
      <c r="B34" s="105"/>
      <c r="C34" s="107"/>
      <c r="D34" s="151"/>
      <c r="E34" s="152"/>
      <c r="F34" s="152"/>
      <c r="G34" s="152"/>
      <c r="H34" s="152"/>
      <c r="I34" s="153"/>
      <c r="J34" s="69" t="s">
        <v>23</v>
      </c>
      <c r="K34" s="154" t="s">
        <v>24</v>
      </c>
      <c r="L34" s="154"/>
      <c r="M34" s="154"/>
      <c r="N34" s="154"/>
      <c r="O34" s="16" t="s">
        <v>23</v>
      </c>
    </row>
    <row r="37" spans="1:17" ht="31.5" customHeight="1" x14ac:dyDescent="0.25">
      <c r="G37" s="155" t="s">
        <v>83</v>
      </c>
      <c r="H37" s="156"/>
      <c r="I37" s="156"/>
      <c r="J37" s="156"/>
      <c r="K37" s="156"/>
      <c r="L37" s="157"/>
      <c r="M37" s="155" t="s">
        <v>66</v>
      </c>
      <c r="N37" s="157"/>
      <c r="O37" s="27" t="s">
        <v>23</v>
      </c>
      <c r="Q37" s="11"/>
    </row>
  </sheetData>
  <mergeCells count="50">
    <mergeCell ref="D28:I29"/>
    <mergeCell ref="K28:N28"/>
    <mergeCell ref="K29:N29"/>
    <mergeCell ref="A33:A34"/>
    <mergeCell ref="B33:C34"/>
    <mergeCell ref="D33:I34"/>
    <mergeCell ref="K33:N33"/>
    <mergeCell ref="K34:N34"/>
    <mergeCell ref="G37:L37"/>
    <mergeCell ref="M37:N37"/>
    <mergeCell ref="D30:I31"/>
    <mergeCell ref="K30:N30"/>
    <mergeCell ref="K31:N31"/>
    <mergeCell ref="K18:N18"/>
    <mergeCell ref="K19:N19"/>
    <mergeCell ref="K27:N27"/>
    <mergeCell ref="D20:I21"/>
    <mergeCell ref="K20:N20"/>
    <mergeCell ref="K21:N21"/>
    <mergeCell ref="D22:I23"/>
    <mergeCell ref="K22:N22"/>
    <mergeCell ref="K23:N23"/>
    <mergeCell ref="D24:I25"/>
    <mergeCell ref="K24:N24"/>
    <mergeCell ref="K25:N25"/>
    <mergeCell ref="D26:I27"/>
    <mergeCell ref="K26:N26"/>
    <mergeCell ref="A8:O8"/>
    <mergeCell ref="A10:A31"/>
    <mergeCell ref="B10:C31"/>
    <mergeCell ref="D10:I11"/>
    <mergeCell ref="K10:N10"/>
    <mergeCell ref="K11:N11"/>
    <mergeCell ref="D12:I13"/>
    <mergeCell ref="K12:N12"/>
    <mergeCell ref="K13:N13"/>
    <mergeCell ref="D14:I15"/>
    <mergeCell ref="K14:N14"/>
    <mergeCell ref="K15:N15"/>
    <mergeCell ref="D16:I17"/>
    <mergeCell ref="K16:N16"/>
    <mergeCell ref="K17:N17"/>
    <mergeCell ref="D18:I19"/>
    <mergeCell ref="A1:O1"/>
    <mergeCell ref="A2:O2"/>
    <mergeCell ref="A4:O4"/>
    <mergeCell ref="B6:E6"/>
    <mergeCell ref="G6:I6"/>
    <mergeCell ref="J6:L6"/>
    <mergeCell ref="M6:O6"/>
  </mergeCells>
  <pageMargins left="0.7" right="0.7" top="0.75" bottom="0.75" header="0.3" footer="0.3"/>
  <pageSetup scale="54" orientation="landscape" horizontalDpi="4294967294" verticalDpi="4294967294"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1F0F0-DC6B-4AA0-A2FF-43CC31FCADD9}">
  <sheetPr>
    <tabColor rgb="FF00B050"/>
  </sheetPr>
  <dimension ref="A1:N43"/>
  <sheetViews>
    <sheetView workbookViewId="0">
      <pane ySplit="1" topLeftCell="A26" activePane="bottomLeft" state="frozen"/>
      <selection pane="bottomLeft" activeCell="G42" sqref="G42"/>
    </sheetView>
  </sheetViews>
  <sheetFormatPr baseColWidth="10" defaultColWidth="9.140625" defaultRowHeight="15" x14ac:dyDescent="0.25"/>
  <cols>
    <col min="1" max="1" width="11" style="8" customWidth="1"/>
    <col min="2" max="2" width="18.140625" customWidth="1"/>
    <col min="3" max="3" width="20.42578125" customWidth="1"/>
    <col min="4" max="4" width="22.28515625" customWidth="1"/>
    <col min="5" max="5" width="27.28515625" customWidth="1"/>
    <col min="6" max="7" width="11.42578125" customWidth="1"/>
    <col min="8" max="8" width="15.140625" bestFit="1" customWidth="1"/>
    <col min="9" max="9" width="11.42578125" customWidth="1"/>
    <col min="10" max="10" width="16.85546875" customWidth="1"/>
    <col min="11" max="11" width="11.42578125" customWidth="1"/>
    <col min="12" max="12" width="14.28515625" customWidth="1"/>
    <col min="13" max="13" width="11.42578125" customWidth="1"/>
    <col min="14" max="14" width="15.140625" bestFit="1" customWidth="1"/>
    <col min="15" max="256" width="11.42578125" customWidth="1"/>
  </cols>
  <sheetData>
    <row r="1" spans="1:5" ht="37.5" x14ac:dyDescent="0.25">
      <c r="A1" s="9" t="s">
        <v>136</v>
      </c>
      <c r="B1" s="38" t="s">
        <v>137</v>
      </c>
      <c r="C1" s="9" t="s">
        <v>138</v>
      </c>
      <c r="D1" s="38" t="s">
        <v>139</v>
      </c>
      <c r="E1" s="39" t="s">
        <v>140</v>
      </c>
    </row>
    <row r="2" spans="1:5" x14ac:dyDescent="0.25">
      <c r="A2" s="32">
        <v>1984</v>
      </c>
      <c r="B2" s="33">
        <v>376.6</v>
      </c>
      <c r="C2" s="34">
        <v>11298</v>
      </c>
      <c r="D2" s="35">
        <v>0</v>
      </c>
      <c r="E2" s="36" t="s">
        <v>141</v>
      </c>
    </row>
    <row r="3" spans="1:5" x14ac:dyDescent="0.25">
      <c r="A3" s="32">
        <v>1985</v>
      </c>
      <c r="B3" s="40">
        <v>451.92</v>
      </c>
      <c r="C3" s="34">
        <v>13558</v>
      </c>
      <c r="D3" s="41">
        <v>0.2</v>
      </c>
      <c r="E3" s="42" t="s">
        <v>142</v>
      </c>
    </row>
    <row r="4" spans="1:5" x14ac:dyDescent="0.25">
      <c r="A4" s="32">
        <v>1986</v>
      </c>
      <c r="B4" s="33">
        <v>560.38</v>
      </c>
      <c r="C4" s="34">
        <v>16811</v>
      </c>
      <c r="D4" s="35">
        <v>0.24</v>
      </c>
      <c r="E4" s="36" t="s">
        <v>143</v>
      </c>
    </row>
    <row r="5" spans="1:5" x14ac:dyDescent="0.25">
      <c r="A5" s="32">
        <v>1987</v>
      </c>
      <c r="B5" s="40">
        <v>683.66</v>
      </c>
      <c r="C5" s="34">
        <v>20510</v>
      </c>
      <c r="D5" s="41">
        <v>0.22</v>
      </c>
      <c r="E5" s="42" t="s">
        <v>144</v>
      </c>
    </row>
    <row r="6" spans="1:5" x14ac:dyDescent="0.25">
      <c r="A6" s="32">
        <v>1988</v>
      </c>
      <c r="B6" s="33">
        <v>854.58</v>
      </c>
      <c r="C6" s="34">
        <v>25637</v>
      </c>
      <c r="D6" s="35">
        <v>0.25</v>
      </c>
      <c r="E6" s="36" t="s">
        <v>145</v>
      </c>
    </row>
    <row r="7" spans="1:5" x14ac:dyDescent="0.25">
      <c r="A7" s="32">
        <v>1989</v>
      </c>
      <c r="B7" s="40">
        <v>1085.32</v>
      </c>
      <c r="C7" s="34">
        <v>32560</v>
      </c>
      <c r="D7" s="41">
        <v>0.27</v>
      </c>
      <c r="E7" s="42" t="s">
        <v>146</v>
      </c>
    </row>
    <row r="8" spans="1:5" x14ac:dyDescent="0.25">
      <c r="A8" s="32">
        <v>1990</v>
      </c>
      <c r="B8" s="33">
        <v>1367.5</v>
      </c>
      <c r="C8" s="34">
        <v>41025</v>
      </c>
      <c r="D8" s="35">
        <v>0.26</v>
      </c>
      <c r="E8" s="36" t="s">
        <v>147</v>
      </c>
    </row>
    <row r="9" spans="1:5" x14ac:dyDescent="0.25">
      <c r="A9" s="32">
        <v>1991</v>
      </c>
      <c r="B9" s="40">
        <v>1723.87</v>
      </c>
      <c r="C9" s="34">
        <v>51716</v>
      </c>
      <c r="D9" s="41">
        <v>0.26100000000000001</v>
      </c>
      <c r="E9" s="42" t="s">
        <v>148</v>
      </c>
    </row>
    <row r="10" spans="1:5" x14ac:dyDescent="0.25">
      <c r="A10" s="32">
        <v>1992</v>
      </c>
      <c r="B10" s="33">
        <v>2173</v>
      </c>
      <c r="C10" s="34">
        <v>65190</v>
      </c>
      <c r="D10" s="35">
        <v>0.26100000000000001</v>
      </c>
      <c r="E10" s="36" t="s">
        <v>149</v>
      </c>
    </row>
    <row r="11" spans="1:5" x14ac:dyDescent="0.25">
      <c r="A11" s="32">
        <v>1993</v>
      </c>
      <c r="B11" s="40">
        <v>2717</v>
      </c>
      <c r="C11" s="34">
        <v>81510</v>
      </c>
      <c r="D11" s="41">
        <v>0.25</v>
      </c>
      <c r="E11" s="42" t="s">
        <v>150</v>
      </c>
    </row>
    <row r="12" spans="1:5" x14ac:dyDescent="0.25">
      <c r="A12" s="32">
        <v>1994</v>
      </c>
      <c r="B12" s="33">
        <v>3290</v>
      </c>
      <c r="C12" s="34">
        <v>98700</v>
      </c>
      <c r="D12" s="35">
        <v>0.21099999999999999</v>
      </c>
      <c r="E12" s="36" t="s">
        <v>151</v>
      </c>
    </row>
    <row r="13" spans="1:5" x14ac:dyDescent="0.25">
      <c r="A13" s="32">
        <v>1995</v>
      </c>
      <c r="B13" s="40">
        <v>3964.45</v>
      </c>
      <c r="C13" s="34">
        <v>118934</v>
      </c>
      <c r="D13" s="41">
        <v>0.20499999999999999</v>
      </c>
      <c r="E13" s="42" t="s">
        <v>152</v>
      </c>
    </row>
    <row r="14" spans="1:5" x14ac:dyDescent="0.25">
      <c r="A14" s="32">
        <v>1996</v>
      </c>
      <c r="B14" s="33">
        <v>4737.5</v>
      </c>
      <c r="C14" s="34">
        <v>142125</v>
      </c>
      <c r="D14" s="35">
        <v>0.19500000000000001</v>
      </c>
      <c r="E14" s="36" t="s">
        <v>153</v>
      </c>
    </row>
    <row r="15" spans="1:5" x14ac:dyDescent="0.25">
      <c r="A15" s="32">
        <v>1997</v>
      </c>
      <c r="B15" s="40">
        <v>5733.5</v>
      </c>
      <c r="C15" s="34">
        <v>172005</v>
      </c>
      <c r="D15" s="41">
        <v>0.21</v>
      </c>
      <c r="E15" s="42" t="s">
        <v>154</v>
      </c>
    </row>
    <row r="16" spans="1:5" x14ac:dyDescent="0.25">
      <c r="A16" s="32">
        <v>1998</v>
      </c>
      <c r="B16" s="33">
        <v>6794.2</v>
      </c>
      <c r="C16" s="34">
        <v>203826</v>
      </c>
      <c r="D16" s="35">
        <v>0.185</v>
      </c>
      <c r="E16" s="36" t="s">
        <v>155</v>
      </c>
    </row>
    <row r="17" spans="1:5" x14ac:dyDescent="0.25">
      <c r="A17" s="32">
        <v>1999</v>
      </c>
      <c r="B17" s="40">
        <v>7882</v>
      </c>
      <c r="C17" s="34">
        <v>236460</v>
      </c>
      <c r="D17" s="41">
        <v>0.16</v>
      </c>
      <c r="E17" s="42" t="s">
        <v>156</v>
      </c>
    </row>
    <row r="18" spans="1:5" x14ac:dyDescent="0.25">
      <c r="A18" s="32">
        <v>2000</v>
      </c>
      <c r="B18" s="33">
        <v>8670</v>
      </c>
      <c r="C18" s="34">
        <v>260100</v>
      </c>
      <c r="D18" s="35">
        <v>0.1</v>
      </c>
      <c r="E18" s="36" t="s">
        <v>157</v>
      </c>
    </row>
    <row r="19" spans="1:5" x14ac:dyDescent="0.25">
      <c r="A19" s="32">
        <v>2001</v>
      </c>
      <c r="B19" s="40">
        <v>9533.33</v>
      </c>
      <c r="C19" s="34">
        <v>286000</v>
      </c>
      <c r="D19" s="41">
        <v>0.1</v>
      </c>
      <c r="E19" s="42" t="s">
        <v>158</v>
      </c>
    </row>
    <row r="20" spans="1:5" x14ac:dyDescent="0.25">
      <c r="A20" s="32">
        <v>2002</v>
      </c>
      <c r="B20" s="33">
        <v>10300</v>
      </c>
      <c r="C20" s="34">
        <v>309000</v>
      </c>
      <c r="D20" s="35">
        <v>0.08</v>
      </c>
      <c r="E20" s="36" t="s">
        <v>159</v>
      </c>
    </row>
    <row r="21" spans="1:5" x14ac:dyDescent="0.25">
      <c r="A21" s="32">
        <v>2003</v>
      </c>
      <c r="B21" s="40">
        <v>11066.67</v>
      </c>
      <c r="C21" s="34">
        <v>332000</v>
      </c>
      <c r="D21" s="41">
        <v>7.3999999999999996E-2</v>
      </c>
      <c r="E21" s="42" t="s">
        <v>160</v>
      </c>
    </row>
    <row r="22" spans="1:5" x14ac:dyDescent="0.25">
      <c r="A22" s="32">
        <v>2004</v>
      </c>
      <c r="B22" s="33">
        <v>11933.33</v>
      </c>
      <c r="C22" s="34">
        <v>358000</v>
      </c>
      <c r="D22" s="35">
        <v>7.8E-2</v>
      </c>
      <c r="E22" s="36" t="s">
        <v>161</v>
      </c>
    </row>
    <row r="23" spans="1:5" x14ac:dyDescent="0.25">
      <c r="A23" s="32">
        <v>2005</v>
      </c>
      <c r="B23" s="40">
        <v>12716.67</v>
      </c>
      <c r="C23" s="34">
        <v>381500</v>
      </c>
      <c r="D23" s="41">
        <v>6.6000000000000003E-2</v>
      </c>
      <c r="E23" s="42" t="s">
        <v>162</v>
      </c>
    </row>
    <row r="24" spans="1:5" x14ac:dyDescent="0.25">
      <c r="A24" s="32">
        <v>2006</v>
      </c>
      <c r="B24" s="33">
        <v>13600</v>
      </c>
      <c r="C24" s="34">
        <v>408000</v>
      </c>
      <c r="D24" s="35">
        <v>6.9000000000000006E-2</v>
      </c>
      <c r="E24" s="36" t="s">
        <v>163</v>
      </c>
    </row>
    <row r="25" spans="1:5" x14ac:dyDescent="0.25">
      <c r="A25" s="32">
        <v>2007</v>
      </c>
      <c r="B25" s="40">
        <v>14456.67</v>
      </c>
      <c r="C25" s="34">
        <v>433700</v>
      </c>
      <c r="D25" s="41">
        <v>6.3E-2</v>
      </c>
      <c r="E25" s="42" t="s">
        <v>164</v>
      </c>
    </row>
    <row r="26" spans="1:5" x14ac:dyDescent="0.25">
      <c r="A26" s="32">
        <v>2008</v>
      </c>
      <c r="B26" s="33">
        <v>15383.33</v>
      </c>
      <c r="C26" s="34">
        <v>461500</v>
      </c>
      <c r="D26" s="35">
        <v>6.4000000000000001E-2</v>
      </c>
      <c r="E26" s="36" t="s">
        <v>165</v>
      </c>
    </row>
    <row r="27" spans="1:5" x14ac:dyDescent="0.25">
      <c r="A27" s="32">
        <v>2009</v>
      </c>
      <c r="B27" s="40">
        <v>16563.330000000002</v>
      </c>
      <c r="C27" s="34">
        <v>496900</v>
      </c>
      <c r="D27" s="41">
        <v>7.6999999999999999E-2</v>
      </c>
      <c r="E27" s="42" t="s">
        <v>166</v>
      </c>
    </row>
    <row r="28" spans="1:5" x14ac:dyDescent="0.25">
      <c r="A28" s="32">
        <v>2010</v>
      </c>
      <c r="B28" s="33">
        <v>17166.669999999998</v>
      </c>
      <c r="C28" s="34">
        <v>515000</v>
      </c>
      <c r="D28" s="35">
        <v>3.5999999999999997E-2</v>
      </c>
      <c r="E28" s="36" t="s">
        <v>167</v>
      </c>
    </row>
    <row r="29" spans="1:5" x14ac:dyDescent="0.25">
      <c r="A29" s="32">
        <v>2011</v>
      </c>
      <c r="B29" s="40">
        <v>17853.330000000002</v>
      </c>
      <c r="C29" s="34">
        <v>535600</v>
      </c>
      <c r="D29" s="41">
        <v>0.04</v>
      </c>
      <c r="E29" s="42" t="s">
        <v>168</v>
      </c>
    </row>
    <row r="30" spans="1:5" x14ac:dyDescent="0.25">
      <c r="A30" s="32">
        <v>2012</v>
      </c>
      <c r="B30" s="33">
        <v>18890</v>
      </c>
      <c r="C30" s="34">
        <v>566700</v>
      </c>
      <c r="D30" s="35">
        <v>5.8000000000000003E-2</v>
      </c>
      <c r="E30" s="36" t="s">
        <v>169</v>
      </c>
    </row>
    <row r="31" spans="1:5" x14ac:dyDescent="0.25">
      <c r="A31" s="32">
        <v>2013</v>
      </c>
      <c r="B31" s="40">
        <v>19650</v>
      </c>
      <c r="C31" s="34">
        <v>589500</v>
      </c>
      <c r="D31" s="41">
        <v>4.02E-2</v>
      </c>
      <c r="E31" s="42" t="s">
        <v>170</v>
      </c>
    </row>
    <row r="32" spans="1:5" x14ac:dyDescent="0.25">
      <c r="A32" s="32">
        <v>2014</v>
      </c>
      <c r="B32" s="33">
        <v>20533.330000000002</v>
      </c>
      <c r="C32" s="34">
        <v>616000</v>
      </c>
      <c r="D32" s="35">
        <v>4.4999999999999998E-2</v>
      </c>
      <c r="E32" s="36" t="s">
        <v>171</v>
      </c>
    </row>
    <row r="33" spans="1:14" x14ac:dyDescent="0.25">
      <c r="A33" s="32">
        <v>2015</v>
      </c>
      <c r="B33" s="40">
        <v>21478.33</v>
      </c>
      <c r="C33" s="34">
        <v>644350</v>
      </c>
      <c r="D33" s="41">
        <v>4.5999999999999999E-2</v>
      </c>
      <c r="E33" s="42" t="s">
        <v>172</v>
      </c>
    </row>
    <row r="34" spans="1:14" x14ac:dyDescent="0.25">
      <c r="A34" s="32">
        <v>2016</v>
      </c>
      <c r="B34" s="33">
        <v>22981.83</v>
      </c>
      <c r="C34" s="34">
        <v>689455</v>
      </c>
      <c r="D34" s="35">
        <v>7.0000000000000007E-2</v>
      </c>
      <c r="E34" s="36" t="s">
        <v>173</v>
      </c>
      <c r="H34" s="76">
        <v>997328622</v>
      </c>
      <c r="J34" s="77">
        <v>1571653603</v>
      </c>
      <c r="L34" s="46">
        <v>21815644846</v>
      </c>
      <c r="N34" s="77">
        <v>807425226</v>
      </c>
    </row>
    <row r="35" spans="1:14" x14ac:dyDescent="0.25">
      <c r="A35" s="32">
        <v>2017</v>
      </c>
      <c r="B35" s="40">
        <v>24590.560000000001</v>
      </c>
      <c r="C35" s="34">
        <v>737717</v>
      </c>
      <c r="D35" s="41">
        <v>7.0000000000000007E-2</v>
      </c>
      <c r="E35" s="42" t="s">
        <v>174</v>
      </c>
    </row>
    <row r="36" spans="1:14" x14ac:dyDescent="0.25">
      <c r="A36" s="32">
        <v>2018</v>
      </c>
      <c r="B36" s="33">
        <v>26041.4</v>
      </c>
      <c r="C36" s="34">
        <v>781242</v>
      </c>
      <c r="D36" s="35">
        <v>5.8999999999999997E-2</v>
      </c>
      <c r="E36" s="36" t="s">
        <v>175</v>
      </c>
      <c r="H36">
        <f>H34/C40</f>
        <v>997.328622</v>
      </c>
      <c r="J36">
        <f>J34/C38</f>
        <v>1790.4420393209402</v>
      </c>
      <c r="L36" s="78">
        <f>L34/C42</f>
        <v>16781.265266153845</v>
      </c>
      <c r="N36" s="78">
        <f>N34/C39</f>
        <v>888.7199992075075</v>
      </c>
    </row>
    <row r="37" spans="1:14" ht="16.5" customHeight="1" x14ac:dyDescent="0.25">
      <c r="A37" s="32">
        <v>2019</v>
      </c>
      <c r="B37" s="33">
        <f t="shared" ref="B37:B43" si="0">C37/30</f>
        <v>27603.866666666665</v>
      </c>
      <c r="C37" s="34">
        <v>828116</v>
      </c>
      <c r="D37" s="35">
        <v>0.06</v>
      </c>
      <c r="E37" s="36" t="s">
        <v>176</v>
      </c>
    </row>
    <row r="38" spans="1:14" x14ac:dyDescent="0.25">
      <c r="A38" s="32">
        <v>2020</v>
      </c>
      <c r="B38" s="33">
        <f t="shared" si="0"/>
        <v>29260.066666666666</v>
      </c>
      <c r="C38" s="34">
        <v>877802</v>
      </c>
      <c r="D38" s="35">
        <v>0.06</v>
      </c>
      <c r="E38" s="36" t="s">
        <v>177</v>
      </c>
      <c r="J38">
        <f>J36*0.6</f>
        <v>1074.2652235925641</v>
      </c>
      <c r="L38">
        <f>L36*0.4</f>
        <v>6712.5061064615384</v>
      </c>
      <c r="N38">
        <f>N36*0.6</f>
        <v>533.23199952450443</v>
      </c>
    </row>
    <row r="39" spans="1:14" x14ac:dyDescent="0.25">
      <c r="A39" s="32">
        <v>2021</v>
      </c>
      <c r="B39" s="33">
        <f t="shared" si="0"/>
        <v>30284.2</v>
      </c>
      <c r="C39" s="34">
        <v>908526</v>
      </c>
      <c r="D39" s="35">
        <v>3.5000000000000003E-2</v>
      </c>
      <c r="E39" s="36" t="s">
        <v>178</v>
      </c>
    </row>
    <row r="40" spans="1:14" x14ac:dyDescent="0.25">
      <c r="A40" s="32">
        <v>2022</v>
      </c>
      <c r="B40" s="33">
        <f t="shared" si="0"/>
        <v>33333.333333333336</v>
      </c>
      <c r="C40" s="34">
        <v>1000000</v>
      </c>
      <c r="D40" s="37"/>
      <c r="E40" s="36" t="s">
        <v>179</v>
      </c>
    </row>
    <row r="41" spans="1:14" x14ac:dyDescent="0.25">
      <c r="A41" s="32">
        <v>2023</v>
      </c>
      <c r="B41" s="33">
        <f t="shared" si="0"/>
        <v>38666.666666666664</v>
      </c>
      <c r="C41" s="34">
        <v>1160000</v>
      </c>
      <c r="D41" s="37"/>
      <c r="E41" s="36"/>
    </row>
    <row r="42" spans="1:14" x14ac:dyDescent="0.25">
      <c r="A42" s="32">
        <v>2024</v>
      </c>
      <c r="B42" s="33">
        <f t="shared" si="0"/>
        <v>43333.333333333336</v>
      </c>
      <c r="C42" s="34">
        <v>1300000</v>
      </c>
      <c r="D42" s="37"/>
      <c r="E42" s="36"/>
      <c r="G42">
        <v>1945654519</v>
      </c>
    </row>
    <row r="43" spans="1:14" x14ac:dyDescent="0.25">
      <c r="A43" s="32">
        <v>2025</v>
      </c>
      <c r="B43" s="33">
        <f t="shared" si="0"/>
        <v>47450</v>
      </c>
      <c r="C43" s="34">
        <v>1423500</v>
      </c>
      <c r="D43" s="37"/>
      <c r="E43" s="36"/>
    </row>
  </sheetData>
  <phoneticPr fontId="6"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BD2DC-40D6-417A-AD43-D8201149BC1C}">
  <dimension ref="A1:L49"/>
  <sheetViews>
    <sheetView topLeftCell="E31" workbookViewId="0">
      <selection activeCell="G46" sqref="G46:G47"/>
    </sheetView>
  </sheetViews>
  <sheetFormatPr baseColWidth="10" defaultColWidth="11.42578125" defaultRowHeight="15" x14ac:dyDescent="0.25"/>
  <cols>
    <col min="1" max="1" width="18.42578125" style="5" customWidth="1"/>
    <col min="2" max="2" width="43.7109375" style="5" customWidth="1"/>
    <col min="3" max="3" width="36.28515625" style="4" customWidth="1"/>
    <col min="4" max="4" width="21.140625" style="4" customWidth="1"/>
    <col min="5" max="5" width="20.140625" style="4" customWidth="1"/>
    <col min="6" max="6" width="32.42578125" style="4" customWidth="1"/>
    <col min="7" max="7" width="33.85546875" style="4" customWidth="1"/>
    <col min="8" max="8" width="11" style="4" customWidth="1"/>
    <col min="9" max="16384" width="11.42578125" style="4"/>
  </cols>
  <sheetData>
    <row r="1" spans="1:12" ht="15.75" thickBot="1" x14ac:dyDescent="0.3"/>
    <row r="2" spans="1:12" ht="23.25" customHeight="1" x14ac:dyDescent="0.25">
      <c r="A2" s="183" t="s">
        <v>8</v>
      </c>
      <c r="B2" s="184"/>
      <c r="C2" s="184"/>
      <c r="D2" s="184"/>
      <c r="E2" s="184"/>
      <c r="F2" s="184"/>
      <c r="G2" s="185"/>
      <c r="H2" s="54"/>
    </row>
    <row r="3" spans="1:12" ht="23.25" customHeight="1" x14ac:dyDescent="0.25">
      <c r="A3" s="186" t="s">
        <v>9</v>
      </c>
      <c r="B3" s="108"/>
      <c r="C3" s="108"/>
      <c r="D3" s="108"/>
      <c r="E3" s="108"/>
      <c r="F3" s="108"/>
      <c r="G3" s="187"/>
      <c r="H3" s="54"/>
    </row>
    <row r="4" spans="1:12" x14ac:dyDescent="0.25">
      <c r="A4" s="55"/>
      <c r="G4" s="56"/>
    </row>
    <row r="5" spans="1:12" ht="49.5" customHeight="1" x14ac:dyDescent="0.25">
      <c r="A5" s="188" t="s">
        <v>10</v>
      </c>
      <c r="B5" s="109"/>
      <c r="C5" s="109"/>
      <c r="D5" s="109"/>
      <c r="E5" s="109"/>
      <c r="F5" s="109"/>
      <c r="G5" s="189"/>
      <c r="H5" s="57"/>
    </row>
    <row r="6" spans="1:12" ht="18.75" customHeight="1" x14ac:dyDescent="0.25">
      <c r="A6" s="58"/>
      <c r="B6" s="10"/>
      <c r="C6" s="14"/>
      <c r="D6" s="10"/>
      <c r="E6" s="10"/>
      <c r="F6" s="10"/>
      <c r="G6" s="59"/>
      <c r="H6" s="10"/>
    </row>
    <row r="7" spans="1:12" ht="49.5" customHeight="1" x14ac:dyDescent="0.25">
      <c r="A7" s="60" t="s">
        <v>11</v>
      </c>
      <c r="B7" s="190" t="s">
        <v>12</v>
      </c>
      <c r="C7" s="191"/>
      <c r="D7" s="61" t="s">
        <v>13</v>
      </c>
      <c r="E7" s="62">
        <v>45859</v>
      </c>
      <c r="F7" s="63" t="s">
        <v>84</v>
      </c>
      <c r="G7" s="64" t="s">
        <v>15</v>
      </c>
    </row>
    <row r="8" spans="1:12" ht="22.5" customHeight="1" x14ac:dyDescent="0.25">
      <c r="A8" s="65"/>
      <c r="B8" s="18"/>
      <c r="C8" s="19"/>
      <c r="D8" s="5"/>
      <c r="E8" s="5"/>
      <c r="F8" s="5"/>
      <c r="G8" s="59"/>
      <c r="L8" s="66"/>
    </row>
    <row r="9" spans="1:12" ht="21" customHeight="1" x14ac:dyDescent="0.25">
      <c r="A9" s="166" t="s">
        <v>85</v>
      </c>
      <c r="B9" s="145"/>
      <c r="C9" s="145"/>
      <c r="D9" s="145"/>
      <c r="E9" s="145"/>
      <c r="F9" s="145"/>
      <c r="G9" s="167"/>
    </row>
    <row r="10" spans="1:12" ht="15" customHeight="1" x14ac:dyDescent="0.25">
      <c r="A10" s="173" t="s">
        <v>86</v>
      </c>
      <c r="B10" s="176" t="s">
        <v>87</v>
      </c>
      <c r="C10" s="177"/>
      <c r="D10" s="17" t="s">
        <v>88</v>
      </c>
      <c r="E10" s="94" t="s">
        <v>43</v>
      </c>
      <c r="F10" s="97"/>
      <c r="G10" s="67" t="s">
        <v>22</v>
      </c>
    </row>
    <row r="11" spans="1:12" ht="19.5" customHeight="1" x14ac:dyDescent="0.25">
      <c r="A11" s="173"/>
      <c r="B11" s="192" t="s">
        <v>89</v>
      </c>
      <c r="C11" s="193"/>
      <c r="D11" s="16" t="s">
        <v>23</v>
      </c>
      <c r="E11" s="99" t="s">
        <v>24</v>
      </c>
      <c r="F11" s="101"/>
      <c r="G11" s="68" t="s">
        <v>23</v>
      </c>
    </row>
    <row r="12" spans="1:12" ht="19.5" customHeight="1" x14ac:dyDescent="0.25">
      <c r="A12" s="173"/>
      <c r="B12" s="192" t="s">
        <v>90</v>
      </c>
      <c r="C12" s="193"/>
      <c r="D12" s="16" t="s">
        <v>23</v>
      </c>
      <c r="E12" s="99" t="s">
        <v>24</v>
      </c>
      <c r="F12" s="101"/>
      <c r="G12" s="68" t="s">
        <v>23</v>
      </c>
    </row>
    <row r="13" spans="1:12" ht="19.5" customHeight="1" x14ac:dyDescent="0.25">
      <c r="A13" s="173"/>
      <c r="B13" s="192" t="s">
        <v>91</v>
      </c>
      <c r="C13" s="193"/>
      <c r="D13" s="16" t="s">
        <v>23</v>
      </c>
      <c r="E13" s="99" t="s">
        <v>24</v>
      </c>
      <c r="F13" s="101"/>
      <c r="G13" s="68" t="s">
        <v>23</v>
      </c>
    </row>
    <row r="14" spans="1:12" ht="19.5" customHeight="1" x14ac:dyDescent="0.25">
      <c r="A14" s="173"/>
      <c r="B14" s="192" t="s">
        <v>92</v>
      </c>
      <c r="C14" s="193"/>
      <c r="D14" s="16"/>
      <c r="E14" s="99"/>
      <c r="F14" s="101"/>
      <c r="G14" s="68"/>
    </row>
    <row r="15" spans="1:12" ht="19.5" customHeight="1" x14ac:dyDescent="0.25">
      <c r="A15" s="171"/>
      <c r="B15" s="141"/>
      <c r="C15" s="141"/>
      <c r="D15" s="141"/>
      <c r="E15" s="141"/>
      <c r="F15" s="141"/>
      <c r="G15" s="172"/>
    </row>
    <row r="16" spans="1:12" ht="21" customHeight="1" x14ac:dyDescent="0.25">
      <c r="A16" s="166" t="s">
        <v>93</v>
      </c>
      <c r="B16" s="145"/>
      <c r="C16" s="145"/>
      <c r="D16" s="145"/>
      <c r="E16" s="145"/>
      <c r="F16" s="145"/>
      <c r="G16" s="167"/>
    </row>
    <row r="17" spans="1:7" ht="33.75" customHeight="1" x14ac:dyDescent="0.25">
      <c r="A17" s="92" t="s">
        <v>94</v>
      </c>
      <c r="B17" s="176" t="s">
        <v>95</v>
      </c>
      <c r="C17" s="177"/>
      <c r="D17" s="17" t="s">
        <v>96</v>
      </c>
      <c r="E17" s="17" t="s">
        <v>22</v>
      </c>
      <c r="F17" s="17" t="s">
        <v>43</v>
      </c>
      <c r="G17" s="17" t="s">
        <v>97</v>
      </c>
    </row>
    <row r="18" spans="1:7" ht="30" customHeight="1" x14ac:dyDescent="0.25">
      <c r="A18" s="92"/>
      <c r="B18" s="178" t="s">
        <v>98</v>
      </c>
      <c r="C18" s="179"/>
      <c r="D18" s="16"/>
      <c r="E18" s="134"/>
      <c r="F18" s="69" t="s">
        <v>24</v>
      </c>
      <c r="G18" s="134">
        <v>15</v>
      </c>
    </row>
    <row r="19" spans="1:7" ht="23.25" customHeight="1" x14ac:dyDescent="0.25">
      <c r="A19" s="92"/>
      <c r="B19" s="178" t="s">
        <v>99</v>
      </c>
      <c r="C19" s="179"/>
      <c r="D19" s="16" t="s">
        <v>100</v>
      </c>
      <c r="E19" s="134"/>
      <c r="F19" s="69" t="s">
        <v>24</v>
      </c>
      <c r="G19" s="134"/>
    </row>
    <row r="20" spans="1:7" ht="33.75" customHeight="1" x14ac:dyDescent="0.25">
      <c r="A20" s="92" t="s">
        <v>101</v>
      </c>
      <c r="B20" s="176" t="s">
        <v>102</v>
      </c>
      <c r="C20" s="177"/>
      <c r="D20" s="17" t="s">
        <v>96</v>
      </c>
      <c r="E20" s="17" t="s">
        <v>22</v>
      </c>
      <c r="F20" s="17" t="s">
        <v>43</v>
      </c>
      <c r="G20" s="17" t="s">
        <v>97</v>
      </c>
    </row>
    <row r="21" spans="1:7" ht="30" customHeight="1" x14ac:dyDescent="0.25">
      <c r="A21" s="92"/>
      <c r="B21" s="178" t="s">
        <v>103</v>
      </c>
      <c r="C21" s="179"/>
      <c r="D21" s="16"/>
      <c r="E21" s="134"/>
      <c r="F21" s="69" t="s">
        <v>24</v>
      </c>
      <c r="G21" s="134">
        <v>9.5</v>
      </c>
    </row>
    <row r="22" spans="1:7" ht="23.25" customHeight="1" x14ac:dyDescent="0.25">
      <c r="A22" s="92"/>
      <c r="B22" s="178" t="s">
        <v>104</v>
      </c>
      <c r="C22" s="179"/>
      <c r="D22" s="16" t="s">
        <v>100</v>
      </c>
      <c r="E22" s="134"/>
      <c r="F22" s="69" t="s">
        <v>24</v>
      </c>
      <c r="G22" s="134"/>
    </row>
    <row r="23" spans="1:7" ht="33.75" customHeight="1" x14ac:dyDescent="0.25">
      <c r="A23" s="92" t="s">
        <v>105</v>
      </c>
      <c r="B23" s="176" t="s">
        <v>106</v>
      </c>
      <c r="C23" s="177"/>
      <c r="D23" s="17" t="s">
        <v>96</v>
      </c>
      <c r="E23" s="17" t="s">
        <v>22</v>
      </c>
      <c r="F23" s="17" t="s">
        <v>43</v>
      </c>
      <c r="G23" s="17" t="s">
        <v>97</v>
      </c>
    </row>
    <row r="24" spans="1:7" ht="30" customHeight="1" x14ac:dyDescent="0.25">
      <c r="A24" s="92"/>
      <c r="B24" s="178" t="s">
        <v>107</v>
      </c>
      <c r="C24" s="179"/>
      <c r="D24" s="16"/>
      <c r="E24" s="134"/>
      <c r="F24" s="69" t="s">
        <v>24</v>
      </c>
      <c r="G24" s="134">
        <v>1</v>
      </c>
    </row>
    <row r="25" spans="1:7" ht="23.25" customHeight="1" x14ac:dyDescent="0.25">
      <c r="A25" s="92"/>
      <c r="B25" s="178" t="s">
        <v>108</v>
      </c>
      <c r="C25" s="179"/>
      <c r="D25" s="16" t="s">
        <v>100</v>
      </c>
      <c r="E25" s="134"/>
      <c r="F25" s="69" t="s">
        <v>24</v>
      </c>
      <c r="G25" s="134"/>
    </row>
    <row r="26" spans="1:7" ht="33.75" customHeight="1" x14ac:dyDescent="0.25">
      <c r="A26" s="92" t="s">
        <v>109</v>
      </c>
      <c r="B26" s="176" t="s">
        <v>110</v>
      </c>
      <c r="C26" s="177"/>
      <c r="D26" s="17" t="s">
        <v>96</v>
      </c>
      <c r="E26" s="17" t="s">
        <v>22</v>
      </c>
      <c r="F26" s="17" t="s">
        <v>43</v>
      </c>
      <c r="G26" s="17" t="s">
        <v>97</v>
      </c>
    </row>
    <row r="27" spans="1:7" ht="30" customHeight="1" x14ac:dyDescent="0.25">
      <c r="A27" s="92"/>
      <c r="B27" s="178" t="s">
        <v>111</v>
      </c>
      <c r="C27" s="179"/>
      <c r="D27" s="16"/>
      <c r="E27" s="134"/>
      <c r="F27" s="69" t="s">
        <v>24</v>
      </c>
      <c r="G27" s="134">
        <v>1</v>
      </c>
    </row>
    <row r="28" spans="1:7" ht="23.25" customHeight="1" x14ac:dyDescent="0.25">
      <c r="A28" s="92"/>
      <c r="B28" s="178" t="s">
        <v>112</v>
      </c>
      <c r="C28" s="179"/>
      <c r="D28" s="16" t="s">
        <v>100</v>
      </c>
      <c r="E28" s="134"/>
      <c r="F28" s="69" t="s">
        <v>24</v>
      </c>
      <c r="G28" s="134"/>
    </row>
    <row r="29" spans="1:7" ht="45" customHeight="1" x14ac:dyDescent="0.25">
      <c r="A29" s="92" t="s">
        <v>113</v>
      </c>
      <c r="B29" s="176" t="s">
        <v>114</v>
      </c>
      <c r="C29" s="177"/>
      <c r="D29" s="17" t="s">
        <v>96</v>
      </c>
      <c r="E29" s="17" t="s">
        <v>22</v>
      </c>
      <c r="F29" s="17" t="s">
        <v>43</v>
      </c>
      <c r="G29" s="17" t="s">
        <v>97</v>
      </c>
    </row>
    <row r="30" spans="1:7" ht="56.25" customHeight="1" x14ac:dyDescent="0.25">
      <c r="A30" s="92"/>
      <c r="B30" s="178" t="s">
        <v>115</v>
      </c>
      <c r="C30" s="179"/>
      <c r="D30" s="16" t="s">
        <v>100</v>
      </c>
      <c r="E30" s="16" t="s">
        <v>23</v>
      </c>
      <c r="F30" s="69" t="s">
        <v>24</v>
      </c>
      <c r="G30" s="16">
        <v>3</v>
      </c>
    </row>
    <row r="32" spans="1:7" ht="24.75" customHeight="1" x14ac:dyDescent="0.25">
      <c r="A32" s="173" t="s">
        <v>116</v>
      </c>
      <c r="B32" s="176" t="s">
        <v>117</v>
      </c>
      <c r="C32" s="177"/>
      <c r="D32" s="17" t="s">
        <v>118</v>
      </c>
      <c r="E32" s="17" t="s">
        <v>42</v>
      </c>
      <c r="F32" s="17" t="s">
        <v>43</v>
      </c>
      <c r="G32" s="67" t="s">
        <v>97</v>
      </c>
    </row>
    <row r="33" spans="1:7" ht="72" customHeight="1" x14ac:dyDescent="0.25">
      <c r="A33" s="173"/>
      <c r="B33" s="180" t="s">
        <v>119</v>
      </c>
      <c r="C33" s="181"/>
      <c r="D33" s="69" t="s">
        <v>100</v>
      </c>
      <c r="E33" s="134" t="s">
        <v>23</v>
      </c>
      <c r="F33" s="154" t="s">
        <v>24</v>
      </c>
      <c r="G33" s="182">
        <v>10</v>
      </c>
    </row>
    <row r="34" spans="1:7" ht="87" customHeight="1" x14ac:dyDescent="0.25">
      <c r="A34" s="173"/>
      <c r="B34" s="180" t="s">
        <v>120</v>
      </c>
      <c r="C34" s="181"/>
      <c r="D34" s="22"/>
      <c r="E34" s="134"/>
      <c r="F34" s="154"/>
      <c r="G34" s="182"/>
    </row>
    <row r="35" spans="1:7" ht="52.5" customHeight="1" x14ac:dyDescent="0.25">
      <c r="A35" s="173"/>
      <c r="B35" s="180" t="s">
        <v>121</v>
      </c>
      <c r="C35" s="181"/>
      <c r="D35" s="22"/>
      <c r="E35" s="134"/>
      <c r="F35" s="154"/>
      <c r="G35" s="182"/>
    </row>
    <row r="36" spans="1:7" ht="23.25" customHeight="1" x14ac:dyDescent="0.25">
      <c r="A36" s="171"/>
      <c r="B36" s="141"/>
      <c r="C36" s="141"/>
      <c r="D36" s="141"/>
      <c r="E36" s="141"/>
      <c r="F36" s="141"/>
      <c r="G36" s="172"/>
    </row>
    <row r="37" spans="1:7" ht="21" customHeight="1" x14ac:dyDescent="0.25">
      <c r="A37" s="166" t="s">
        <v>122</v>
      </c>
      <c r="B37" s="145"/>
      <c r="C37" s="145"/>
      <c r="D37" s="145"/>
      <c r="E37" s="145"/>
      <c r="F37" s="145"/>
      <c r="G37" s="167"/>
    </row>
    <row r="38" spans="1:7" ht="36.75" customHeight="1" x14ac:dyDescent="0.25">
      <c r="A38" s="92" t="s">
        <v>123</v>
      </c>
      <c r="B38" s="70" t="s">
        <v>124</v>
      </c>
      <c r="C38" s="70" t="s">
        <v>125</v>
      </c>
      <c r="D38" s="17" t="s">
        <v>96</v>
      </c>
      <c r="E38" s="17" t="s">
        <v>22</v>
      </c>
      <c r="F38" s="17" t="s">
        <v>43</v>
      </c>
      <c r="G38" s="17" t="s">
        <v>97</v>
      </c>
    </row>
    <row r="39" spans="1:7" ht="31.5" customHeight="1" x14ac:dyDescent="0.25">
      <c r="A39" s="92"/>
      <c r="B39" s="69" t="s">
        <v>126</v>
      </c>
      <c r="C39" s="28">
        <v>1</v>
      </c>
      <c r="D39" s="28"/>
      <c r="E39" s="28"/>
      <c r="F39" s="69" t="s">
        <v>24</v>
      </c>
      <c r="G39" s="168">
        <v>1</v>
      </c>
    </row>
    <row r="40" spans="1:7" ht="32.25" customHeight="1" x14ac:dyDescent="0.25">
      <c r="A40" s="92"/>
      <c r="B40" s="69" t="s">
        <v>127</v>
      </c>
      <c r="C40" s="28">
        <v>2</v>
      </c>
      <c r="D40" s="28"/>
      <c r="E40" s="28"/>
      <c r="F40" s="69" t="s">
        <v>24</v>
      </c>
      <c r="G40" s="169"/>
    </row>
    <row r="41" spans="1:7" ht="30" customHeight="1" x14ac:dyDescent="0.25">
      <c r="A41" s="92"/>
      <c r="B41" s="69" t="s">
        <v>128</v>
      </c>
      <c r="C41" s="28">
        <v>3</v>
      </c>
      <c r="D41" s="28" t="s">
        <v>100</v>
      </c>
      <c r="E41" s="28" t="s">
        <v>23</v>
      </c>
      <c r="F41" s="69" t="s">
        <v>24</v>
      </c>
      <c r="G41" s="169"/>
    </row>
    <row r="42" spans="1:7" ht="24.75" customHeight="1" x14ac:dyDescent="0.25">
      <c r="A42" s="92"/>
      <c r="B42" s="69" t="s">
        <v>129</v>
      </c>
      <c r="C42" s="28">
        <v>4</v>
      </c>
      <c r="D42" s="28"/>
      <c r="E42" s="28"/>
      <c r="F42" s="69" t="s">
        <v>24</v>
      </c>
      <c r="G42" s="169"/>
    </row>
    <row r="43" spans="1:7" ht="44.25" customHeight="1" x14ac:dyDescent="0.25">
      <c r="A43" s="92"/>
      <c r="B43" s="69" t="s">
        <v>130</v>
      </c>
      <c r="C43" s="28">
        <v>5</v>
      </c>
      <c r="D43" s="16"/>
      <c r="E43" s="16"/>
      <c r="F43" s="69" t="s">
        <v>24</v>
      </c>
      <c r="G43" s="170"/>
    </row>
    <row r="44" spans="1:7" ht="24" customHeight="1" x14ac:dyDescent="0.25">
      <c r="A44" s="171"/>
      <c r="B44" s="141"/>
      <c r="C44" s="141"/>
      <c r="D44" s="141"/>
      <c r="E44" s="141"/>
      <c r="F44" s="141"/>
      <c r="G44" s="172"/>
    </row>
    <row r="45" spans="1:7" ht="15" customHeight="1" x14ac:dyDescent="0.25">
      <c r="A45" s="173" t="s">
        <v>131</v>
      </c>
      <c r="B45" s="94" t="s">
        <v>132</v>
      </c>
      <c r="C45" s="97"/>
      <c r="D45" s="17"/>
      <c r="E45" s="17" t="s">
        <v>42</v>
      </c>
      <c r="F45" s="17" t="s">
        <v>43</v>
      </c>
      <c r="G45" s="67" t="s">
        <v>97</v>
      </c>
    </row>
    <row r="46" spans="1:7" ht="61.5" customHeight="1" x14ac:dyDescent="0.25">
      <c r="A46" s="173"/>
      <c r="B46" s="174" t="s">
        <v>133</v>
      </c>
      <c r="C46" s="175"/>
      <c r="D46" s="83" t="s">
        <v>100</v>
      </c>
      <c r="E46" s="16" t="s">
        <v>23</v>
      </c>
      <c r="F46" s="69" t="s">
        <v>24</v>
      </c>
      <c r="G46" s="68">
        <v>0.25</v>
      </c>
    </row>
    <row r="47" spans="1:7" ht="52.5" customHeight="1" x14ac:dyDescent="0.25">
      <c r="A47" s="173"/>
      <c r="B47" s="174" t="s">
        <v>134</v>
      </c>
      <c r="C47" s="175"/>
      <c r="D47" s="83" t="s">
        <v>100</v>
      </c>
      <c r="E47" s="16" t="s">
        <v>23</v>
      </c>
      <c r="F47" s="69" t="s">
        <v>24</v>
      </c>
      <c r="G47" s="68">
        <v>0.25</v>
      </c>
    </row>
    <row r="48" spans="1:7" x14ac:dyDescent="0.25">
      <c r="A48" s="55"/>
      <c r="G48" s="56"/>
    </row>
    <row r="49" spans="1:7" ht="18.75" customHeight="1" thickBot="1" x14ac:dyDescent="0.3">
      <c r="A49" s="71"/>
      <c r="B49" s="72"/>
      <c r="C49" s="73"/>
      <c r="D49" s="163" t="s">
        <v>135</v>
      </c>
      <c r="E49" s="164"/>
      <c r="F49" s="165"/>
      <c r="G49" s="74">
        <f>SUM(G17:G47)</f>
        <v>41</v>
      </c>
    </row>
  </sheetData>
  <mergeCells count="63">
    <mergeCell ref="A10:A14"/>
    <mergeCell ref="B10:C10"/>
    <mergeCell ref="E10:F10"/>
    <mergeCell ref="B11:C11"/>
    <mergeCell ref="E11:F11"/>
    <mergeCell ref="B12:C12"/>
    <mergeCell ref="E12:F12"/>
    <mergeCell ref="B13:C13"/>
    <mergeCell ref="E13:F13"/>
    <mergeCell ref="B14:C14"/>
    <mergeCell ref="E14:F14"/>
    <mergeCell ref="A2:G2"/>
    <mergeCell ref="A3:G3"/>
    <mergeCell ref="A5:G5"/>
    <mergeCell ref="B7:C7"/>
    <mergeCell ref="A9:G9"/>
    <mergeCell ref="A15:G15"/>
    <mergeCell ref="A16:G16"/>
    <mergeCell ref="A17:A19"/>
    <mergeCell ref="B17:C17"/>
    <mergeCell ref="B18:C18"/>
    <mergeCell ref="E18:E19"/>
    <mergeCell ref="G18:G19"/>
    <mergeCell ref="B19:C19"/>
    <mergeCell ref="A20:A22"/>
    <mergeCell ref="B20:C20"/>
    <mergeCell ref="B21:C21"/>
    <mergeCell ref="E21:E22"/>
    <mergeCell ref="G21:G22"/>
    <mergeCell ref="B22:C22"/>
    <mergeCell ref="A23:A25"/>
    <mergeCell ref="B23:C23"/>
    <mergeCell ref="B24:C24"/>
    <mergeCell ref="E24:E25"/>
    <mergeCell ref="G24:G25"/>
    <mergeCell ref="B25:C25"/>
    <mergeCell ref="A26:A28"/>
    <mergeCell ref="B26:C26"/>
    <mergeCell ref="B27:C27"/>
    <mergeCell ref="E27:E28"/>
    <mergeCell ref="G27:G28"/>
    <mergeCell ref="B28:C28"/>
    <mergeCell ref="A36:G36"/>
    <mergeCell ref="A29:A30"/>
    <mergeCell ref="B29:C29"/>
    <mergeCell ref="B30:C30"/>
    <mergeCell ref="A32:A35"/>
    <mergeCell ref="B32:C32"/>
    <mergeCell ref="B33:C33"/>
    <mergeCell ref="E33:E35"/>
    <mergeCell ref="F33:F35"/>
    <mergeCell ref="G33:G35"/>
    <mergeCell ref="B34:C34"/>
    <mergeCell ref="B35:C35"/>
    <mergeCell ref="D49:F49"/>
    <mergeCell ref="A37:G37"/>
    <mergeCell ref="A38:A43"/>
    <mergeCell ref="G39:G43"/>
    <mergeCell ref="A44:G44"/>
    <mergeCell ref="A45:A47"/>
    <mergeCell ref="B45:C45"/>
    <mergeCell ref="B46:C46"/>
    <mergeCell ref="B47:C47"/>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OFERENTES</vt:lpstr>
      <vt:lpstr>TECNICO-HABILITANTE GENERAL</vt:lpstr>
      <vt:lpstr>requisitos</vt:lpstr>
      <vt:lpstr>SMMLV</vt:lpstr>
      <vt:lpstr>ponderable</vt:lpstr>
      <vt:lpstr>'TECNICO-HABILITANTE GENERAL'!Área_de_impresión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Poveda Sua, Jhon Henry</dc:creator>
  <cp:keywords/>
  <dc:description/>
  <cp:lastModifiedBy>TOSHIBA</cp:lastModifiedBy>
  <cp:revision/>
  <dcterms:created xsi:type="dcterms:W3CDTF">2018-10-25T17:10:58Z</dcterms:created>
  <dcterms:modified xsi:type="dcterms:W3CDTF">2025-08-04T18:04:01Z</dcterms:modified>
  <cp:category/>
  <cp:contentStatus/>
</cp:coreProperties>
</file>